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25" windowWidth="2040" windowHeight="6345"/>
  </bookViews>
  <sheets>
    <sheet name=" сводка на 01.07.2026г." sheetId="7" r:id="rId1"/>
  </sheets>
  <calcPr calcId="145621"/>
</workbook>
</file>

<file path=xl/calcChain.xml><?xml version="1.0" encoding="utf-8"?>
<calcChain xmlns="http://schemas.openxmlformats.org/spreadsheetml/2006/main">
  <c r="I170" i="7" l="1"/>
  <c r="H170" i="7"/>
  <c r="G170" i="7"/>
  <c r="E170" i="7"/>
  <c r="I169" i="7"/>
  <c r="H169" i="7"/>
  <c r="G169" i="7"/>
  <c r="E169" i="7"/>
  <c r="I168" i="7"/>
  <c r="H168" i="7"/>
  <c r="G168" i="7"/>
  <c r="E168" i="7"/>
  <c r="I167" i="7"/>
  <c r="H167" i="7"/>
  <c r="G167" i="7"/>
  <c r="E167" i="7"/>
  <c r="I166" i="7"/>
  <c r="H166" i="7"/>
  <c r="G166" i="7"/>
  <c r="E166" i="7"/>
  <c r="I165" i="7"/>
  <c r="H165" i="7"/>
  <c r="G165" i="7"/>
  <c r="E165" i="7"/>
  <c r="I164" i="7"/>
  <c r="H164" i="7"/>
  <c r="G164" i="7"/>
  <c r="E164" i="7"/>
  <c r="I163" i="7"/>
  <c r="H163" i="7"/>
  <c r="G163" i="7"/>
  <c r="E163" i="7"/>
  <c r="I162" i="7"/>
  <c r="H162" i="7"/>
  <c r="G162" i="7"/>
  <c r="E162" i="7"/>
  <c r="I161" i="7"/>
  <c r="H161" i="7"/>
  <c r="G161" i="7"/>
  <c r="E161" i="7"/>
  <c r="I160" i="7"/>
  <c r="H160" i="7"/>
  <c r="G160" i="7"/>
  <c r="E160" i="7"/>
  <c r="I159" i="7"/>
  <c r="H159" i="7"/>
  <c r="G159" i="7"/>
  <c r="E159" i="7"/>
  <c r="I158" i="7"/>
  <c r="H158" i="7"/>
  <c r="G158" i="7"/>
  <c r="E158" i="7"/>
  <c r="I157" i="7"/>
  <c r="H157" i="7"/>
  <c r="G157" i="7"/>
  <c r="E157" i="7"/>
  <c r="I156" i="7"/>
  <c r="H156" i="7"/>
  <c r="G156" i="7"/>
  <c r="E156" i="7"/>
  <c r="I155" i="7"/>
  <c r="H155" i="7"/>
  <c r="G155" i="7"/>
  <c r="E155" i="7"/>
  <c r="I154" i="7"/>
  <c r="H154" i="7"/>
  <c r="G154" i="7"/>
  <c r="E154" i="7"/>
  <c r="I153" i="7"/>
  <c r="H153" i="7"/>
  <c r="G153" i="7"/>
  <c r="E153" i="7"/>
  <c r="I152" i="7"/>
  <c r="H152" i="7"/>
  <c r="G152" i="7"/>
  <c r="E152" i="7"/>
  <c r="I151" i="7"/>
  <c r="H151" i="7"/>
  <c r="G151" i="7"/>
  <c r="E151" i="7"/>
  <c r="I150" i="7"/>
  <c r="H150" i="7"/>
  <c r="G150" i="7"/>
  <c r="E150" i="7"/>
  <c r="I149" i="7"/>
  <c r="H149" i="7"/>
  <c r="G149" i="7"/>
  <c r="E149" i="7"/>
  <c r="I148" i="7"/>
  <c r="H148" i="7"/>
  <c r="G148" i="7"/>
  <c r="E148" i="7"/>
  <c r="I147" i="7"/>
  <c r="H147" i="7"/>
  <c r="G147" i="7"/>
  <c r="E147" i="7"/>
  <c r="I146" i="7"/>
  <c r="H146" i="7"/>
  <c r="G146" i="7"/>
  <c r="E146" i="7"/>
  <c r="I145" i="7"/>
  <c r="H145" i="7"/>
  <c r="G145" i="7"/>
  <c r="E145" i="7"/>
  <c r="I144" i="7"/>
  <c r="H144" i="7"/>
  <c r="G144" i="7"/>
  <c r="E144" i="7"/>
  <c r="I143" i="7"/>
  <c r="H143" i="7"/>
  <c r="G143" i="7"/>
  <c r="E143" i="7"/>
  <c r="I142" i="7"/>
  <c r="H142" i="7"/>
  <c r="G142" i="7"/>
  <c r="E142" i="7"/>
  <c r="I141" i="7"/>
  <c r="H141" i="7"/>
  <c r="G141" i="7"/>
  <c r="E141" i="7"/>
  <c r="I140" i="7"/>
  <c r="H140" i="7"/>
  <c r="G140" i="7"/>
  <c r="E140" i="7"/>
  <c r="I139" i="7"/>
  <c r="H139" i="7"/>
  <c r="G139" i="7"/>
  <c r="E139" i="7"/>
  <c r="I138" i="7"/>
  <c r="H138" i="7"/>
  <c r="G138" i="7"/>
  <c r="E138" i="7"/>
  <c r="I137" i="7"/>
  <c r="H137" i="7"/>
  <c r="G137" i="7"/>
  <c r="E137" i="7"/>
  <c r="I136" i="7"/>
  <c r="H136" i="7"/>
  <c r="G136" i="7"/>
  <c r="E136" i="7"/>
  <c r="I135" i="7"/>
  <c r="H135" i="7"/>
  <c r="G135" i="7"/>
  <c r="E135" i="7"/>
  <c r="I134" i="7"/>
  <c r="H134" i="7"/>
  <c r="G134" i="7"/>
  <c r="E134" i="7"/>
  <c r="I133" i="7"/>
  <c r="H133" i="7"/>
  <c r="G133" i="7"/>
  <c r="E133" i="7"/>
  <c r="I132" i="7"/>
  <c r="H132" i="7"/>
  <c r="G132" i="7"/>
  <c r="E132" i="7"/>
  <c r="I131" i="7"/>
  <c r="H131" i="7"/>
  <c r="G131" i="7"/>
  <c r="E131" i="7"/>
  <c r="I130" i="7"/>
  <c r="H130" i="7"/>
  <c r="G130" i="7"/>
  <c r="E130" i="7"/>
  <c r="I129" i="7"/>
  <c r="H129" i="7"/>
  <c r="G129" i="7"/>
  <c r="E129" i="7"/>
  <c r="I128" i="7"/>
  <c r="H128" i="7"/>
  <c r="G128" i="7"/>
  <c r="E128" i="7"/>
  <c r="I127" i="7"/>
  <c r="H127" i="7"/>
  <c r="G127" i="7"/>
  <c r="E127" i="7"/>
  <c r="I126" i="7"/>
  <c r="H126" i="7"/>
  <c r="G126" i="7"/>
  <c r="E126" i="7"/>
  <c r="I125" i="7"/>
  <c r="H125" i="7"/>
  <c r="G125" i="7"/>
  <c r="E125" i="7"/>
  <c r="I124" i="7"/>
  <c r="H124" i="7"/>
  <c r="G124" i="7"/>
  <c r="E124" i="7"/>
  <c r="I123" i="7"/>
  <c r="H123" i="7"/>
  <c r="G123" i="7"/>
  <c r="E123" i="7"/>
  <c r="I122" i="7"/>
  <c r="H122" i="7"/>
  <c r="G122" i="7"/>
  <c r="E122" i="7"/>
  <c r="I121" i="7"/>
  <c r="H121" i="7"/>
  <c r="G121" i="7"/>
  <c r="E121" i="7"/>
  <c r="I120" i="7"/>
  <c r="H120" i="7"/>
  <c r="G120" i="7"/>
  <c r="E120" i="7"/>
  <c r="I119" i="7"/>
  <c r="H119" i="7"/>
  <c r="G119" i="7"/>
  <c r="E119" i="7"/>
  <c r="I118" i="7"/>
  <c r="H118" i="7"/>
  <c r="G118" i="7"/>
  <c r="E118" i="7"/>
  <c r="I117" i="7"/>
  <c r="H117" i="7"/>
  <c r="G117" i="7"/>
  <c r="E117" i="7"/>
  <c r="I116" i="7"/>
  <c r="H116" i="7"/>
  <c r="G116" i="7"/>
  <c r="E116" i="7"/>
  <c r="I115" i="7"/>
  <c r="H115" i="7"/>
  <c r="G115" i="7"/>
  <c r="E115" i="7"/>
  <c r="I114" i="7"/>
  <c r="H114" i="7"/>
  <c r="G114" i="7"/>
  <c r="E114" i="7"/>
  <c r="I113" i="7"/>
  <c r="H113" i="7"/>
  <c r="G113" i="7"/>
  <c r="E113" i="7"/>
  <c r="I112" i="7"/>
  <c r="H112" i="7"/>
  <c r="G112" i="7"/>
  <c r="E112" i="7"/>
  <c r="I111" i="7"/>
  <c r="H111" i="7"/>
  <c r="G111" i="7"/>
  <c r="E111" i="7"/>
  <c r="I110" i="7"/>
  <c r="H110" i="7"/>
  <c r="G110" i="7"/>
  <c r="E110" i="7"/>
  <c r="I109" i="7"/>
  <c r="H109" i="7"/>
  <c r="G109" i="7"/>
  <c r="E109" i="7"/>
  <c r="I108" i="7"/>
  <c r="H108" i="7"/>
  <c r="G108" i="7"/>
  <c r="E108" i="7"/>
  <c r="I107" i="7"/>
  <c r="H107" i="7"/>
  <c r="G107" i="7"/>
  <c r="E107" i="7"/>
  <c r="I106" i="7"/>
  <c r="H106" i="7"/>
  <c r="G106" i="7"/>
  <c r="E106" i="7"/>
  <c r="I105" i="7"/>
  <c r="H105" i="7"/>
  <c r="G105" i="7"/>
  <c r="E105" i="7"/>
  <c r="I104" i="7"/>
  <c r="H104" i="7"/>
  <c r="G104" i="7"/>
  <c r="E104" i="7"/>
  <c r="I103" i="7"/>
  <c r="H103" i="7"/>
  <c r="G103" i="7"/>
  <c r="E103" i="7"/>
  <c r="I102" i="7"/>
  <c r="H102" i="7"/>
  <c r="G102" i="7"/>
  <c r="E102" i="7"/>
  <c r="I101" i="7"/>
  <c r="H101" i="7"/>
  <c r="G101" i="7"/>
  <c r="E101" i="7"/>
  <c r="I100" i="7"/>
  <c r="H100" i="7"/>
  <c r="G100" i="7"/>
  <c r="E100" i="7"/>
  <c r="I99" i="7"/>
  <c r="H99" i="7"/>
  <c r="G99" i="7"/>
  <c r="E99" i="7"/>
  <c r="I98" i="7"/>
  <c r="H98" i="7"/>
  <c r="G98" i="7"/>
  <c r="E98" i="7"/>
  <c r="I97" i="7"/>
  <c r="H97" i="7"/>
  <c r="G97" i="7"/>
  <c r="E97" i="7"/>
  <c r="I96" i="7"/>
  <c r="H96" i="7"/>
  <c r="G96" i="7"/>
  <c r="E96" i="7"/>
  <c r="I95" i="7"/>
  <c r="H95" i="7"/>
  <c r="G95" i="7"/>
  <c r="E95" i="7"/>
  <c r="I94" i="7"/>
  <c r="H94" i="7"/>
  <c r="G94" i="7"/>
  <c r="E94" i="7"/>
  <c r="I93" i="7"/>
  <c r="H93" i="7"/>
  <c r="G93" i="7"/>
  <c r="E93" i="7"/>
  <c r="I92" i="7"/>
  <c r="H92" i="7"/>
  <c r="G92" i="7"/>
  <c r="E92" i="7"/>
  <c r="I91" i="7"/>
  <c r="H91" i="7"/>
  <c r="G91" i="7"/>
  <c r="E91" i="7"/>
  <c r="I90" i="7"/>
  <c r="H90" i="7"/>
  <c r="G90" i="7"/>
  <c r="E90" i="7"/>
  <c r="I89" i="7"/>
  <c r="H89" i="7"/>
  <c r="G89" i="7"/>
  <c r="E89" i="7"/>
  <c r="I88" i="7"/>
  <c r="H88" i="7"/>
  <c r="G88" i="7"/>
  <c r="E88" i="7"/>
  <c r="I87" i="7"/>
  <c r="H87" i="7"/>
  <c r="G87" i="7"/>
  <c r="E87" i="7"/>
  <c r="I86" i="7"/>
  <c r="H86" i="7"/>
  <c r="G86" i="7"/>
  <c r="E86" i="7"/>
  <c r="I85" i="7"/>
  <c r="H85" i="7"/>
  <c r="G85" i="7"/>
  <c r="E85" i="7"/>
  <c r="I84" i="7"/>
  <c r="H84" i="7"/>
  <c r="G84" i="7"/>
  <c r="E84" i="7"/>
  <c r="I83" i="7"/>
  <c r="H83" i="7"/>
  <c r="G83" i="7"/>
  <c r="E83" i="7"/>
  <c r="I82" i="7"/>
  <c r="H82" i="7"/>
  <c r="G82" i="7"/>
  <c r="E82" i="7"/>
  <c r="I81" i="7"/>
  <c r="H81" i="7"/>
  <c r="G81" i="7"/>
  <c r="E81" i="7"/>
  <c r="I80" i="7"/>
  <c r="H80" i="7"/>
  <c r="G80" i="7"/>
  <c r="E80" i="7"/>
  <c r="I79" i="7"/>
  <c r="H79" i="7"/>
  <c r="G79" i="7"/>
  <c r="E79" i="7"/>
  <c r="I78" i="7"/>
  <c r="H78" i="7"/>
  <c r="G78" i="7"/>
  <c r="E78" i="7"/>
  <c r="I77" i="7"/>
  <c r="H77" i="7"/>
  <c r="G77" i="7"/>
  <c r="E77" i="7"/>
  <c r="I76" i="7"/>
  <c r="H76" i="7"/>
  <c r="G76" i="7"/>
  <c r="E76" i="7"/>
  <c r="I75" i="7"/>
  <c r="H75" i="7"/>
  <c r="G75" i="7"/>
  <c r="E75" i="7"/>
  <c r="I74" i="7"/>
  <c r="H74" i="7"/>
  <c r="G74" i="7"/>
  <c r="E74" i="7"/>
  <c r="I73" i="7"/>
  <c r="H73" i="7"/>
  <c r="G73" i="7"/>
  <c r="E73" i="7"/>
  <c r="I72" i="7"/>
  <c r="H72" i="7"/>
  <c r="G72" i="7"/>
  <c r="E72" i="7"/>
  <c r="I71" i="7"/>
  <c r="H71" i="7"/>
  <c r="G71" i="7"/>
  <c r="E71" i="7"/>
  <c r="I70" i="7"/>
  <c r="H70" i="7"/>
  <c r="G70" i="7"/>
  <c r="E70" i="7"/>
  <c r="I69" i="7"/>
  <c r="H69" i="7"/>
  <c r="G69" i="7"/>
  <c r="E69" i="7"/>
  <c r="I68" i="7"/>
  <c r="H68" i="7"/>
  <c r="G68" i="7"/>
  <c r="E68" i="7"/>
  <c r="I67" i="7"/>
  <c r="H67" i="7"/>
  <c r="G67" i="7"/>
  <c r="E67" i="7"/>
  <c r="I66" i="7"/>
  <c r="H66" i="7"/>
  <c r="G66" i="7"/>
  <c r="E66" i="7"/>
  <c r="I65" i="7"/>
  <c r="H65" i="7"/>
  <c r="G65" i="7"/>
  <c r="E65" i="7"/>
  <c r="I64" i="7"/>
  <c r="H64" i="7"/>
  <c r="G64" i="7"/>
  <c r="E64" i="7"/>
  <c r="I63" i="7"/>
  <c r="H63" i="7"/>
  <c r="G63" i="7"/>
  <c r="E63" i="7"/>
  <c r="I62" i="7"/>
  <c r="H62" i="7"/>
  <c r="G62" i="7"/>
  <c r="E62" i="7"/>
  <c r="I61" i="7"/>
  <c r="H61" i="7"/>
  <c r="G61" i="7"/>
  <c r="E61" i="7"/>
  <c r="I60" i="7"/>
  <c r="H60" i="7"/>
  <c r="G60" i="7"/>
  <c r="E60" i="7"/>
  <c r="I59" i="7"/>
  <c r="H59" i="7"/>
  <c r="G59" i="7"/>
  <c r="E59" i="7"/>
  <c r="I58" i="7"/>
  <c r="H58" i="7"/>
  <c r="G58" i="7"/>
  <c r="E58" i="7"/>
  <c r="I57" i="7"/>
  <c r="H57" i="7"/>
  <c r="G57" i="7"/>
  <c r="E57" i="7"/>
  <c r="I56" i="7"/>
  <c r="H56" i="7"/>
  <c r="G56" i="7"/>
  <c r="E56" i="7"/>
  <c r="I55" i="7"/>
  <c r="H55" i="7"/>
  <c r="G55" i="7"/>
  <c r="E55" i="7"/>
  <c r="I54" i="7"/>
  <c r="H54" i="7"/>
  <c r="G54" i="7"/>
  <c r="E54" i="7"/>
  <c r="I53" i="7"/>
  <c r="H53" i="7"/>
  <c r="G53" i="7"/>
  <c r="E53" i="7"/>
  <c r="F52" i="7"/>
  <c r="G52" i="7" s="1"/>
  <c r="D52" i="7"/>
  <c r="E52" i="7" s="1"/>
  <c r="G51" i="7"/>
  <c r="I51" i="7" s="1"/>
  <c r="E51" i="7"/>
  <c r="G50" i="7"/>
  <c r="I50" i="7" s="1"/>
  <c r="E50" i="7"/>
  <c r="G49" i="7"/>
  <c r="I49" i="7" s="1"/>
  <c r="E49" i="7"/>
  <c r="G48" i="7"/>
  <c r="I48" i="7" s="1"/>
  <c r="E48" i="7"/>
  <c r="G47" i="7"/>
  <c r="I47" i="7" s="1"/>
  <c r="E47" i="7"/>
  <c r="G46" i="7"/>
  <c r="I46" i="7" s="1"/>
  <c r="E46" i="7"/>
  <c r="G45" i="7"/>
  <c r="I45" i="7" s="1"/>
  <c r="E45" i="7"/>
  <c r="G44" i="7"/>
  <c r="I44" i="7" s="1"/>
  <c r="E44" i="7"/>
  <c r="G43" i="7"/>
  <c r="I43" i="7" s="1"/>
  <c r="E43" i="7"/>
  <c r="G42" i="7"/>
  <c r="I42" i="7" s="1"/>
  <c r="E42" i="7"/>
  <c r="G41" i="7"/>
  <c r="I41" i="7" s="1"/>
  <c r="E41" i="7"/>
  <c r="G40" i="7"/>
  <c r="I40" i="7" s="1"/>
  <c r="E40" i="7"/>
  <c r="G39" i="7"/>
  <c r="I39" i="7" s="1"/>
  <c r="E39" i="7"/>
  <c r="G38" i="7"/>
  <c r="I38" i="7" s="1"/>
  <c r="E38" i="7"/>
  <c r="G37" i="7"/>
  <c r="I37" i="7" s="1"/>
  <c r="E37" i="7"/>
  <c r="G36" i="7"/>
  <c r="I36" i="7" s="1"/>
  <c r="E36" i="7"/>
  <c r="G35" i="7"/>
  <c r="I35" i="7" s="1"/>
  <c r="E35" i="7"/>
  <c r="G34" i="7"/>
  <c r="I34" i="7" s="1"/>
  <c r="E34" i="7"/>
  <c r="G33" i="7"/>
  <c r="I33" i="7" s="1"/>
  <c r="E33" i="7"/>
  <c r="G32" i="7"/>
  <c r="I32" i="7" s="1"/>
  <c r="E32" i="7"/>
  <c r="G31" i="7"/>
  <c r="I31" i="7" s="1"/>
  <c r="E31" i="7"/>
  <c r="G30" i="7"/>
  <c r="I30" i="7" s="1"/>
  <c r="E30" i="7"/>
  <c r="G29" i="7"/>
  <c r="I29" i="7" s="1"/>
  <c r="E29" i="7"/>
  <c r="G28" i="7"/>
  <c r="I28" i="7" s="1"/>
  <c r="E28" i="7"/>
  <c r="G27" i="7"/>
  <c r="I27" i="7" s="1"/>
  <c r="E27" i="7"/>
  <c r="G26" i="7"/>
  <c r="I26" i="7" s="1"/>
  <c r="E26" i="7"/>
  <c r="G25" i="7"/>
  <c r="I25" i="7" s="1"/>
  <c r="E25" i="7"/>
  <c r="G24" i="7"/>
  <c r="I24" i="7" s="1"/>
  <c r="E24" i="7"/>
  <c r="G23" i="7"/>
  <c r="I23" i="7" s="1"/>
  <c r="E23" i="7"/>
  <c r="G22" i="7"/>
  <c r="I22" i="7" s="1"/>
  <c r="E22" i="7"/>
  <c r="G21" i="7"/>
  <c r="I21" i="7" s="1"/>
  <c r="E21" i="7"/>
  <c r="G20" i="7"/>
  <c r="I20" i="7" s="1"/>
  <c r="E20" i="7"/>
  <c r="G19" i="7"/>
  <c r="I19" i="7" s="1"/>
  <c r="E19" i="7"/>
  <c r="G18" i="7"/>
  <c r="I18" i="7" s="1"/>
  <c r="E18" i="7"/>
  <c r="G17" i="7"/>
  <c r="I17" i="7" s="1"/>
  <c r="E17" i="7"/>
  <c r="G16" i="7"/>
  <c r="I16" i="7" s="1"/>
  <c r="E16" i="7"/>
  <c r="G15" i="7"/>
  <c r="I15" i="7" s="1"/>
  <c r="E15" i="7"/>
  <c r="G14" i="7"/>
  <c r="I14" i="7" s="1"/>
  <c r="E14" i="7"/>
  <c r="G13" i="7"/>
  <c r="I13" i="7" s="1"/>
  <c r="E13" i="7"/>
  <c r="G12" i="7"/>
  <c r="I12" i="7" s="1"/>
  <c r="E12" i="7"/>
  <c r="G11" i="7"/>
  <c r="I11" i="7" s="1"/>
  <c r="E11" i="7"/>
  <c r="G10" i="7"/>
  <c r="I10" i="7" s="1"/>
  <c r="E10" i="7"/>
  <c r="G9" i="7"/>
  <c r="I9" i="7" s="1"/>
  <c r="E9" i="7"/>
  <c r="G8" i="7"/>
  <c r="I8" i="7" s="1"/>
  <c r="E8" i="7"/>
  <c r="F7" i="7"/>
  <c r="G7" i="7" s="1"/>
  <c r="D7" i="7"/>
  <c r="E7" i="7" s="1"/>
  <c r="I6" i="7"/>
  <c r="H6" i="7"/>
  <c r="G6" i="7"/>
  <c r="E6" i="7"/>
  <c r="I7" i="7" l="1"/>
  <c r="H7" i="7"/>
  <c r="I52" i="7"/>
  <c r="H52"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alcChain>
</file>

<file path=xl/sharedStrings.xml><?xml version="1.0" encoding="utf-8"?>
<sst xmlns="http://schemas.openxmlformats.org/spreadsheetml/2006/main" count="502" uniqueCount="333">
  <si>
    <t>Наименование 
показателя</t>
  </si>
  <si>
    <t>Код дохода по бюджетной классификации</t>
  </si>
  <si>
    <t>Исполнено</t>
  </si>
  <si>
    <t>Доходы бюджета - всего</t>
  </si>
  <si>
    <t>х</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</si>
  <si>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</si>
  <si>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</si>
  <si>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</si>
  <si>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</si>
  <si>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</si>
  <si>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</si>
  <si>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</si>
  <si>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</si>
  <si>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</si>
  <si>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</si>
  <si>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</si>
  <si>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</si>
  <si>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</si>
  <si>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</si>
  <si>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</si>
  <si>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</si>
  <si>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</si>
  <si>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</si>
  <si>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</si>
  <si>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</si>
  <si>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</si>
  <si>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</si>
  <si>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</si>
  <si>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</si>
  <si>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</si>
  <si>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</si>
  <si>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</si>
  <si>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</si>
  <si>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</si>
  <si>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</si>
  <si>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</si>
  <si>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</si>
  <si>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</si>
  <si>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</si>
  <si>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</si>
  <si>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</si>
  <si>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</si>
  <si>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</si>
  <si>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</si>
  <si>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</si>
  <si>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</si>
  <si>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</si>
  <si>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</si>
  <si>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</si>
  <si>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</si>
  <si>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</si>
  <si>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</si>
  <si>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</si>
  <si>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</si>
  <si>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</si>
  <si>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</si>
  <si>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</si>
  <si>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</si>
  <si>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</si>
  <si>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</si>
  <si>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</si>
  <si>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</si>
  <si>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</si>
  <si>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</si>
  <si>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</si>
  <si>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</si>
  <si>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</si>
  <si>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</si>
  <si>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</si>
  <si>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</si>
  <si>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</si>
  <si>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</si>
  <si>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</si>
  <si>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</si>
  <si>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</si>
  <si>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</si>
  <si>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</si>
  <si>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</si>
  <si>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</si>
  <si>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</si>
  <si>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</si>
  <si>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</si>
  <si>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</si>
  <si>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</si>
  <si>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</si>
  <si>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</si>
  <si>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</si>
  <si>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</si>
  <si>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</si>
  <si>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</si>
  <si>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</si>
  <si>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</si>
  <si>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</si>
  <si>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</si>
  <si>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</si>
  <si>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</si>
  <si>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</si>
  <si>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</si>
  <si>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</si>
  <si>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</si>
  <si>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</si>
  <si>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</si>
  <si>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</si>
  <si>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</si>
  <si>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</si>
  <si>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</si>
  <si>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</si>
  <si>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</si>
  <si>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</si>
  <si>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</si>
  <si>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</si>
  <si>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</si>
  <si>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</si>
  <si>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</si>
  <si>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</si>
  <si>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</si>
  <si>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</si>
  <si>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</si>
  <si>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</si>
  <si>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</si>
  <si>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</si>
  <si>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</si>
  <si>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</si>
  <si>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</si>
  <si>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</si>
  <si>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</si>
  <si>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</si>
  <si>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</si>
  <si>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</si>
  <si>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</si>
  <si>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</si>
  <si>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</si>
  <si>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</si>
  <si>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</si>
  <si>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</si>
  <si>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</si>
  <si>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</si>
  <si>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</si>
  <si>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</si>
  <si>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</si>
  <si>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</si>
  <si>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</si>
  <si>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</si>
  <si>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</si>
  <si>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</si>
  <si>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</si>
  <si>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</si>
  <si>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</si>
  <si>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</si>
  <si>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</si>
  <si>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</si>
  <si>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</si>
  <si>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</si>
  <si>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</si>
  <si>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</si>
  <si>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</si>
  <si>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</si>
  <si>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</si>
  <si>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</si>
  <si>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</si>
  <si>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</si>
  <si>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</si>
  <si>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</si>
  <si>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</si>
  <si>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</si>
  <si>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</si>
  <si>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</si>
  <si>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</si>
  <si>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</si>
  <si>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</si>
  <si>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</si>
  <si>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</si>
  <si>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</si>
  <si>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</si>
  <si>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</si>
  <si>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</si>
  <si>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</si>
  <si>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</si>
  <si>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</si>
  <si>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</si>
  <si>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</si>
  <si>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</si>
  <si>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</si>
  <si>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</si>
  <si>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</si>
  <si>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</si>
  <si>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</si>
  <si>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</si>
  <si>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</si>
  <si>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</si>
  <si>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</si>
  <si>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</si>
  <si>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</si>
  <si>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</si>
  <si>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</si>
  <si>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</si>
  <si>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</si>
  <si>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</si>
  <si>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</si>
  <si>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</si>
  <si>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</si>
  <si>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</si>
  <si>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</si>
  <si>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</si>
  <si>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</si>
  <si>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</si>
  <si>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</si>
  <si>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</si>
  <si>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</si>
  <si>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</si>
  <si>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</si>
  <si>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</si>
  <si>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округов</t>
  </si>
  <si>
    <t xml:space="preserve"> 000 1170504014 0000 180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</si>
  <si>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</si>
  <si>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</si>
  <si>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</si>
  <si>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</si>
  <si>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</si>
  <si>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</si>
  <si>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</si>
  <si>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</si>
  <si>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</si>
  <si>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</si>
  <si>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</si>
  <si>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</si>
  <si>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</si>
  <si>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</si>
  <si>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</si>
  <si>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</si>
  <si>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</si>
  <si>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</si>
  <si>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</si>
  <si>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</si>
  <si>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</si>
  <si>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</si>
  <si>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</si>
  <si>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</si>
  <si>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</si>
  <si>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</si>
  <si>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</si>
  <si>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</si>
  <si>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</si>
  <si>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</si>
  <si>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</si>
  <si>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</si>
  <si>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</si>
  <si>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</si>
  <si>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</si>
  <si>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</si>
  <si>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</si>
  <si>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</si>
  <si>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</si>
  <si>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</si>
  <si>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</si>
  <si>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</si>
  <si>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</si>
  <si>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</si>
  <si>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</si>
  <si>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</si>
  <si>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</si>
  <si>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</si>
  <si>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</si>
  <si>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</si>
  <si>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</si>
  <si>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</si>
  <si>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</si>
  <si>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</si>
  <si>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</si>
  <si>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</si>
  <si>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</si>
  <si>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</si>
  <si>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</si>
  <si>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</si>
  <si>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</si>
  <si>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</si>
  <si>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</si>
  <si>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</si>
  <si>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</si>
  <si>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</si>
  <si>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</si>
  <si>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</si>
  <si>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</si>
  <si>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</si>
  <si>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</si>
  <si>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</si>
  <si>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</si>
  <si>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</si>
  <si>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</si>
  <si>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</si>
  <si>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</si>
  <si>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</si>
  <si>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</si>
  <si>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</si>
  <si>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</si>
  <si>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</si>
  <si>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</si>
  <si>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</si>
  <si>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</si>
  <si>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</si>
  <si>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</si>
  <si>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</si>
  <si>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</si>
  <si>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</si>
  <si>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</si>
  <si>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</si>
  <si>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</si>
  <si>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</si>
  <si>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</si>
  <si>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</si>
  <si>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</si>
  <si>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</si>
  <si>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</si>
  <si>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</si>
  <si>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</si>
  <si>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</si>
  <si>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</si>
  <si>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</si>
  <si>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</si>
  <si>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</si>
  <si>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</si>
  <si>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</si>
  <si>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</si>
  <si>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</si>
  <si>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</si>
  <si>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</si>
  <si>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</si>
  <si>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Уточненный план</t>
  </si>
  <si>
    <t>% исп-я</t>
  </si>
  <si>
    <t>Отк-я(+,-)</t>
  </si>
  <si>
    <t>Ед.изм. Тыс.рублей</t>
  </si>
  <si>
    <t>Исполнено на 01.07.2026г.</t>
  </si>
  <si>
    <t>СВОДКА ОБ ИСПОЛНЕНИИ ДОХОДОВ БЮДЖЕТА ВОЗНЕСЕНСКОГО МУНИЦИПАЛЬНОГО ОКРУГА НА 01.07.2026г.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</si>
</sst>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18">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b/>
      <sz val="11"/>
      <name val="DejaVu Sans"/>
      <charset val="204"/>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FFFF00"/>
        <bgColor indexed="64"/>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0">
    <xf numFmtId="0" fontId="0" fillId="0" borderId="0" xfId="0"/>
    <xf numFmtId="0" fontId="0" fillId="0" borderId="0" xfId="0" applyProtection="1">
      <protection locked="0"/>
    </xf>
    <xf numFmtId="0" fontId="4" fillId="0" borderId="1" xfId="5" applyNumberFormat="1" applyProtection="1"/>
    <xf numFmtId="0" fontId="7" fillId="0" borderId="1" xfId="12" applyNumberFormat="1" applyProtection="1">
      <alignment horizontal="left"/>
    </xf>
    <xf numFmtId="0" fontId="7" fillId="0" borderId="1" xfId="19" applyNumberFormat="1" applyProtection="1"/>
    <xf numFmtId="49" fontId="7" fillId="0" borderId="1" xfId="23" applyNumberFormat="1" applyProtection="1"/>
    <xf numFmtId="4" fontId="7" fillId="0" borderId="16" xfId="42" applyNumberFormat="1" applyProtection="1">
      <alignment horizontal="right"/>
    </xf>
    <xf numFmtId="49" fontId="7" fillId="0" borderId="16" xfId="55" applyNumberFormat="1" applyProtection="1">
      <alignment horizontal="center"/>
    </xf>
    <xf numFmtId="0" fontId="7" fillId="2" borderId="1" xfId="59" applyNumberFormat="1" applyProtection="1"/>
    <xf numFmtId="49" fontId="1" fillId="0" borderId="16" xfId="55" applyNumberFormat="1" applyFont="1" applyProtection="1">
      <alignment horizontal="center"/>
    </xf>
    <xf numFmtId="4" fontId="1" fillId="0" borderId="16" xfId="42" applyNumberFormat="1" applyFont="1" applyProtection="1">
      <alignment horizontal="right"/>
    </xf>
    <xf numFmtId="0" fontId="1" fillId="0" borderId="1" xfId="1" applyNumberFormat="1" applyAlignment="1" applyProtection="1"/>
    <xf numFmtId="0" fontId="7" fillId="0" borderId="1" xfId="19" applyNumberFormat="1" applyAlignment="1" applyProtection="1"/>
    <xf numFmtId="0" fontId="1" fillId="0" borderId="22" xfId="53" applyNumberFormat="1" applyFont="1" applyAlignment="1" applyProtection="1"/>
    <xf numFmtId="0" fontId="0" fillId="0" borderId="0" xfId="0" applyAlignment="1" applyProtection="1">
      <protection locked="0"/>
    </xf>
    <xf numFmtId="165" fontId="1" fillId="0" borderId="16" xfId="42" applyNumberFormat="1" applyFont="1" applyProtection="1">
      <alignment horizontal="right"/>
    </xf>
    <xf numFmtId="0" fontId="5" fillId="0" borderId="60" xfId="7" applyNumberFormat="1" applyBorder="1" applyProtection="1"/>
    <xf numFmtId="49" fontId="7" fillId="0" borderId="60" xfId="37" applyNumberFormat="1" applyBorder="1" applyProtection="1">
      <alignment horizontal="center" vertical="center" wrapText="1"/>
    </xf>
    <xf numFmtId="49" fontId="1" fillId="4" borderId="16" xfId="55" applyNumberFormat="1" applyFont="1" applyFill="1" applyProtection="1">
      <alignment horizontal="center"/>
    </xf>
    <xf numFmtId="4" fontId="1" fillId="4" borderId="16" xfId="42" applyNumberFormat="1" applyFont="1" applyFill="1" applyProtection="1">
      <alignment horizontal="right"/>
    </xf>
    <xf numFmtId="165" fontId="1" fillId="4" borderId="16" xfId="42" applyNumberFormat="1" applyFont="1" applyFill="1" applyProtection="1">
      <alignment horizontal="right"/>
    </xf>
    <xf numFmtId="49" fontId="1" fillId="4" borderId="21" xfId="41" applyNumberFormat="1" applyFont="1" applyFill="1" applyProtection="1">
      <alignment horizontal="center"/>
    </xf>
    <xf numFmtId="0" fontId="1" fillId="4" borderId="19" xfId="39" applyNumberFormat="1" applyFont="1" applyFill="1" applyAlignment="1" applyProtection="1"/>
    <xf numFmtId="0" fontId="17" fillId="0" borderId="0" xfId="0" applyFont="1" applyAlignment="1" applyProtection="1">
      <alignment horizontal="center" wrapText="1"/>
      <protection locked="0"/>
    </xf>
    <xf numFmtId="0" fontId="17" fillId="0" borderId="0" xfId="0" applyFont="1" applyAlignment="1">
      <alignment horizontal="center" wrapText="1"/>
    </xf>
    <xf numFmtId="0" fontId="7" fillId="0" borderId="22" xfId="53" applyNumberFormat="1" applyAlignment="1" applyProtection="1">
      <alignment wrapText="1"/>
    </xf>
    <xf numFmtId="0" fontId="1" fillId="4" borderId="22" xfId="53" applyNumberFormat="1" applyFont="1" applyFill="1" applyAlignment="1" applyProtection="1">
      <alignment wrapText="1"/>
    </xf>
    <xf numFmtId="0" fontId="1" fillId="0" borderId="22" xfId="53" applyNumberFormat="1" applyFont="1" applyAlignment="1" applyProtection="1">
      <alignment wrapText="1"/>
    </xf>
    <xf numFmtId="49" fontId="1" fillId="4" borderId="18" xfId="55" applyNumberFormat="1" applyFont="1" applyFill="1" applyBorder="1" applyProtection="1">
      <alignment horizontal="center"/>
    </xf>
    <xf numFmtId="0" fontId="1" fillId="4" borderId="34" xfId="53" applyNumberFormat="1" applyFont="1" applyFill="1" applyBorder="1" applyAlignment="1" applyProtection="1"/>
    <xf numFmtId="4" fontId="1" fillId="4" borderId="18" xfId="42" applyNumberFormat="1" applyFont="1" applyFill="1" applyBorder="1" applyProtection="1">
      <alignment horizontal="right"/>
    </xf>
    <xf numFmtId="165" fontId="1" fillId="4" borderId="18" xfId="42" applyNumberFormat="1" applyFont="1" applyFill="1" applyBorder="1" applyProtection="1">
      <alignment horizontal="right"/>
    </xf>
    <xf numFmtId="49" fontId="7" fillId="0" borderId="60" xfId="35" applyNumberFormat="1" applyBorder="1" applyProtection="1">
      <alignment horizontal="center" vertical="center" wrapText="1"/>
    </xf>
    <xf numFmtId="49" fontId="7" fillId="0" borderId="60" xfId="35" applyNumberFormat="1" applyBorder="1" applyAlignment="1" applyProtection="1">
      <alignment vertical="center" wrapText="1"/>
    </xf>
    <xf numFmtId="49" fontId="7" fillId="0" borderId="60" xfId="35" applyBorder="1">
      <alignment horizontal="center" vertical="center" wrapText="1"/>
    </xf>
    <xf numFmtId="0" fontId="0" fillId="0" borderId="60" xfId="0" applyBorder="1" applyAlignment="1">
      <alignment vertical="center" wrapText="1"/>
    </xf>
    <xf numFmtId="49" fontId="1" fillId="4" borderId="60" xfId="55" applyNumberFormat="1" applyFont="1" applyFill="1" applyBorder="1" applyProtection="1">
      <alignment horizontal="center"/>
    </xf>
    <xf numFmtId="0" fontId="1" fillId="4" borderId="60" xfId="53" applyNumberFormat="1" applyFont="1" applyFill="1" applyBorder="1" applyAlignment="1" applyProtection="1"/>
    <xf numFmtId="4" fontId="1" fillId="4" borderId="60" xfId="42" applyNumberFormat="1" applyFont="1" applyFill="1" applyBorder="1" applyProtection="1">
      <alignment horizontal="right"/>
    </xf>
    <xf numFmtId="165" fontId="1" fillId="4" borderId="60" xfId="42" applyNumberFormat="1" applyFont="1" applyFill="1" applyBorder="1" applyProtection="1">
      <alignment horizontal="right"/>
    </xf>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1"/>
  <sheetViews>
    <sheetView tabSelected="1" workbookViewId="0">
      <selection activeCell="M10" sqref="M10"/>
    </sheetView>
  </sheetViews>
  <sheetFormatPr defaultColWidth="8.625" defaultRowHeight="14.25"/>
  <cols>
    <col min="1" max="1" width="20.625" style="1" customWidth="1"/>
    <col min="2" max="2" width="28.125" style="14" customWidth="1"/>
    <col min="3" max="3" width="26.625" style="1" hidden="1" customWidth="1"/>
    <col min="4" max="4" width="0.25" style="1" hidden="1" customWidth="1"/>
    <col min="5" max="5" width="9.375" style="1" customWidth="1"/>
    <col min="6" max="6" width="14.5" style="1" hidden="1" customWidth="1"/>
    <col min="7" max="7" width="11" style="1" customWidth="1"/>
    <col min="8" max="8" width="7.75" style="1" customWidth="1"/>
    <col min="9" max="9" width="10.5" style="1" customWidth="1"/>
    <col min="10" max="16384" width="8.625" style="1"/>
  </cols>
  <sheetData>
    <row r="1" spans="1:9">
      <c r="B1" s="23" t="s">
        <v>332</v>
      </c>
      <c r="C1" s="24"/>
      <c r="D1" s="24"/>
      <c r="E1" s="24"/>
      <c r="F1" s="24"/>
      <c r="G1" s="24"/>
      <c r="H1" s="24"/>
      <c r="I1" s="24"/>
    </row>
    <row r="2" spans="1:9">
      <c r="B2" s="24"/>
      <c r="C2" s="24"/>
      <c r="D2" s="24"/>
      <c r="E2" s="24"/>
      <c r="F2" s="24"/>
      <c r="G2" s="24"/>
      <c r="H2" s="24"/>
      <c r="I2" s="24"/>
    </row>
    <row r="3" spans="1:9" ht="13.5" customHeight="1">
      <c r="A3" s="3" t="s">
        <v>330</v>
      </c>
      <c r="B3" s="11"/>
      <c r="C3" s="3"/>
      <c r="D3" s="5"/>
      <c r="E3" s="5"/>
      <c r="F3" s="5"/>
      <c r="G3" s="5"/>
      <c r="H3" s="2"/>
      <c r="I3" s="2"/>
    </row>
    <row r="4" spans="1:9" hidden="1">
      <c r="A4" s="32" t="s">
        <v>1</v>
      </c>
      <c r="B4" s="33" t="s">
        <v>0</v>
      </c>
      <c r="C4" s="32" t="s">
        <v>1</v>
      </c>
      <c r="D4" s="32"/>
      <c r="E4" s="34"/>
      <c r="F4" s="32"/>
      <c r="G4" s="34"/>
      <c r="H4" s="34"/>
      <c r="I4" s="16"/>
    </row>
    <row r="5" spans="1:9" ht="64.5" customHeight="1">
      <c r="A5" s="34"/>
      <c r="B5" s="35"/>
      <c r="C5" s="34"/>
      <c r="D5" s="17" t="s">
        <v>327</v>
      </c>
      <c r="E5" s="17" t="s">
        <v>327</v>
      </c>
      <c r="F5" s="17" t="s">
        <v>2</v>
      </c>
      <c r="G5" s="17" t="s">
        <v>331</v>
      </c>
      <c r="H5" s="17" t="s">
        <v>328</v>
      </c>
      <c r="I5" s="17" t="s">
        <v>329</v>
      </c>
    </row>
    <row r="6" spans="1:9">
      <c r="A6" s="36" t="s">
        <v>6</v>
      </c>
      <c r="B6" s="37" t="s">
        <v>5</v>
      </c>
      <c r="C6" s="36" t="s">
        <v>6</v>
      </c>
      <c r="D6" s="38">
        <v>271868600</v>
      </c>
      <c r="E6" s="39">
        <f t="shared" ref="E6:E69" si="0">SUM(D6/1000)</f>
        <v>271868.59999999998</v>
      </c>
      <c r="F6" s="38">
        <v>119600593.27</v>
      </c>
      <c r="G6" s="39">
        <f t="shared" ref="G6:G69" si="1">SUM(F6/1000)</f>
        <v>119600.59327</v>
      </c>
      <c r="H6" s="39">
        <f>SUM(G6/E6*100)</f>
        <v>43.992058395121767</v>
      </c>
      <c r="I6" s="39">
        <f>SUM(G6-E6)</f>
        <v>-152268.00672999996</v>
      </c>
    </row>
    <row r="7" spans="1:9">
      <c r="A7" s="28"/>
      <c r="B7" s="29" t="s">
        <v>325</v>
      </c>
      <c r="C7" s="28"/>
      <c r="D7" s="30">
        <f>SUM(D8+D17+D27+D39+D47)</f>
        <v>259141900</v>
      </c>
      <c r="E7" s="31">
        <f t="shared" si="0"/>
        <v>259141.9</v>
      </c>
      <c r="F7" s="30">
        <f t="shared" ref="F7" si="2">SUM(F8+F17+F27+F39+F47)</f>
        <v>114205360.48999999</v>
      </c>
      <c r="G7" s="31">
        <f t="shared" si="1"/>
        <v>114205.36048999999</v>
      </c>
      <c r="H7" s="31">
        <f t="shared" ref="H7:H70" si="3">SUM(G7/E7*100)</f>
        <v>44.070588542416331</v>
      </c>
      <c r="I7" s="31">
        <f t="shared" ref="I7:I70" si="4">SUM(G7-E7)</f>
        <v>-144936.53951</v>
      </c>
    </row>
    <row r="8" spans="1:9">
      <c r="A8" s="9" t="s">
        <v>8</v>
      </c>
      <c r="B8" s="27" t="s">
        <v>7</v>
      </c>
      <c r="C8" s="9" t="s">
        <v>8</v>
      </c>
      <c r="D8" s="10">
        <v>189179500</v>
      </c>
      <c r="E8" s="15">
        <f t="shared" si="0"/>
        <v>189179.5</v>
      </c>
      <c r="F8" s="10">
        <v>83283537.609999999</v>
      </c>
      <c r="G8" s="15">
        <f t="shared" si="1"/>
        <v>83283.537609999999</v>
      </c>
      <c r="H8" s="15">
        <f t="shared" si="3"/>
        <v>44.023553085825895</v>
      </c>
      <c r="I8" s="15">
        <f t="shared" si="4"/>
        <v>-105895.96239</v>
      </c>
    </row>
    <row r="9" spans="1:9">
      <c r="A9" s="7" t="s">
        <v>10</v>
      </c>
      <c r="B9" s="25" t="s">
        <v>9</v>
      </c>
      <c r="C9" s="7" t="s">
        <v>10</v>
      </c>
      <c r="D9" s="6">
        <v>189179500</v>
      </c>
      <c r="E9" s="15">
        <f t="shared" si="0"/>
        <v>189179.5</v>
      </c>
      <c r="F9" s="6">
        <v>83283537.609999999</v>
      </c>
      <c r="G9" s="15">
        <f t="shared" si="1"/>
        <v>83283.537609999999</v>
      </c>
      <c r="H9" s="15">
        <f t="shared" si="3"/>
        <v>44.023553085825895</v>
      </c>
      <c r="I9" s="15">
        <f t="shared" si="4"/>
        <v>-105895.96239</v>
      </c>
    </row>
    <row r="10" spans="1:9" ht="303.75">
      <c r="A10" s="7" t="s">
        <v>12</v>
      </c>
      <c r="B10" s="25" t="s">
        <v>11</v>
      </c>
      <c r="C10" s="7" t="s">
        <v>12</v>
      </c>
      <c r="D10" s="6">
        <v>188127600</v>
      </c>
      <c r="E10" s="15">
        <f t="shared" si="0"/>
        <v>188127.6</v>
      </c>
      <c r="F10" s="6">
        <v>82253294.430000007</v>
      </c>
      <c r="G10" s="15">
        <f t="shared" si="1"/>
        <v>82253.294430000009</v>
      </c>
      <c r="H10" s="15">
        <f t="shared" si="3"/>
        <v>43.722077159332287</v>
      </c>
      <c r="I10" s="15">
        <f t="shared" si="4"/>
        <v>-105874.30557</v>
      </c>
    </row>
    <row r="11" spans="1:9" ht="202.5">
      <c r="A11" s="7" t="s">
        <v>14</v>
      </c>
      <c r="B11" s="25" t="s">
        <v>13</v>
      </c>
      <c r="C11" s="7" t="s">
        <v>14</v>
      </c>
      <c r="D11" s="6">
        <v>0</v>
      </c>
      <c r="E11" s="15">
        <f t="shared" si="0"/>
        <v>0</v>
      </c>
      <c r="F11" s="6">
        <v>113527.59</v>
      </c>
      <c r="G11" s="15">
        <f t="shared" si="1"/>
        <v>113.52759</v>
      </c>
      <c r="H11" s="15" t="e">
        <f t="shared" si="3"/>
        <v>#DIV/0!</v>
      </c>
      <c r="I11" s="15">
        <f t="shared" si="4"/>
        <v>113.52759</v>
      </c>
    </row>
    <row r="12" spans="1:9" ht="168.75">
      <c r="A12" s="7" t="s">
        <v>16</v>
      </c>
      <c r="B12" s="25" t="s">
        <v>15</v>
      </c>
      <c r="C12" s="7" t="s">
        <v>16</v>
      </c>
      <c r="D12" s="6">
        <v>0</v>
      </c>
      <c r="E12" s="15">
        <f t="shared" si="0"/>
        <v>0</v>
      </c>
      <c r="F12" s="6">
        <v>248160.77</v>
      </c>
      <c r="G12" s="15">
        <f t="shared" si="1"/>
        <v>248.16076999999999</v>
      </c>
      <c r="H12" s="15" t="e">
        <f t="shared" si="3"/>
        <v>#DIV/0!</v>
      </c>
      <c r="I12" s="15">
        <f t="shared" si="4"/>
        <v>248.16076999999999</v>
      </c>
    </row>
    <row r="13" spans="1:9" ht="101.25">
      <c r="A13" s="7" t="s">
        <v>18</v>
      </c>
      <c r="B13" s="25" t="s">
        <v>17</v>
      </c>
      <c r="C13" s="7" t="s">
        <v>18</v>
      </c>
      <c r="D13" s="6">
        <v>1051900</v>
      </c>
      <c r="E13" s="15">
        <f t="shared" si="0"/>
        <v>1051.9000000000001</v>
      </c>
      <c r="F13" s="6">
        <v>631300</v>
      </c>
      <c r="G13" s="15">
        <f t="shared" si="1"/>
        <v>631.29999999999995</v>
      </c>
      <c r="H13" s="15">
        <f t="shared" si="3"/>
        <v>60.015210571347076</v>
      </c>
      <c r="I13" s="15">
        <f t="shared" si="4"/>
        <v>-420.60000000000014</v>
      </c>
    </row>
    <row r="14" spans="1:9" ht="409.5">
      <c r="A14" s="7" t="s">
        <v>20</v>
      </c>
      <c r="B14" s="25" t="s">
        <v>19</v>
      </c>
      <c r="C14" s="7" t="s">
        <v>20</v>
      </c>
      <c r="D14" s="6">
        <v>0</v>
      </c>
      <c r="E14" s="15">
        <f t="shared" si="0"/>
        <v>0</v>
      </c>
      <c r="F14" s="6">
        <v>20381.82</v>
      </c>
      <c r="G14" s="15">
        <f t="shared" si="1"/>
        <v>20.381820000000001</v>
      </c>
      <c r="H14" s="15" t="e">
        <f t="shared" si="3"/>
        <v>#DIV/0!</v>
      </c>
      <c r="I14" s="15">
        <f t="shared" si="4"/>
        <v>20.381820000000001</v>
      </c>
    </row>
    <row r="15" spans="1:9" ht="135">
      <c r="A15" s="7" t="s">
        <v>22</v>
      </c>
      <c r="B15" s="25" t="s">
        <v>21</v>
      </c>
      <c r="C15" s="7" t="s">
        <v>22</v>
      </c>
      <c r="D15" s="6">
        <v>0</v>
      </c>
      <c r="E15" s="15">
        <f t="shared" si="0"/>
        <v>0</v>
      </c>
      <c r="F15" s="6">
        <v>32500</v>
      </c>
      <c r="G15" s="15">
        <f t="shared" si="1"/>
        <v>32.5</v>
      </c>
      <c r="H15" s="15" t="e">
        <f t="shared" si="3"/>
        <v>#DIV/0!</v>
      </c>
      <c r="I15" s="15">
        <f t="shared" si="4"/>
        <v>32.5</v>
      </c>
    </row>
    <row r="16" spans="1:9" ht="67.5">
      <c r="A16" s="7" t="s">
        <v>24</v>
      </c>
      <c r="B16" s="25" t="s">
        <v>23</v>
      </c>
      <c r="C16" s="7" t="s">
        <v>24</v>
      </c>
      <c r="D16" s="6">
        <v>0</v>
      </c>
      <c r="E16" s="15">
        <f t="shared" si="0"/>
        <v>0</v>
      </c>
      <c r="F16" s="6">
        <v>-15627</v>
      </c>
      <c r="G16" s="15">
        <f t="shared" si="1"/>
        <v>-15.627000000000001</v>
      </c>
      <c r="H16" s="15" t="e">
        <f t="shared" si="3"/>
        <v>#DIV/0!</v>
      </c>
      <c r="I16" s="15">
        <f t="shared" si="4"/>
        <v>-15.627000000000001</v>
      </c>
    </row>
    <row r="17" spans="1:9" ht="45">
      <c r="A17" s="9" t="s">
        <v>26</v>
      </c>
      <c r="B17" s="27" t="s">
        <v>25</v>
      </c>
      <c r="C17" s="9" t="s">
        <v>26</v>
      </c>
      <c r="D17" s="10">
        <v>19846900</v>
      </c>
      <c r="E17" s="15">
        <f t="shared" si="0"/>
        <v>19846.900000000001</v>
      </c>
      <c r="F17" s="10">
        <v>8813399.75</v>
      </c>
      <c r="G17" s="15">
        <f t="shared" si="1"/>
        <v>8813.3997500000005</v>
      </c>
      <c r="H17" s="15">
        <f t="shared" si="3"/>
        <v>44.406933828456836</v>
      </c>
      <c r="I17" s="15">
        <f t="shared" si="4"/>
        <v>-11033.500250000001</v>
      </c>
    </row>
    <row r="18" spans="1:9" ht="33.75">
      <c r="A18" s="7" t="s">
        <v>28</v>
      </c>
      <c r="B18" s="25" t="s">
        <v>27</v>
      </c>
      <c r="C18" s="7" t="s">
        <v>28</v>
      </c>
      <c r="D18" s="6">
        <v>19846900</v>
      </c>
      <c r="E18" s="15">
        <f t="shared" si="0"/>
        <v>19846.900000000001</v>
      </c>
      <c r="F18" s="6">
        <v>8813399.75</v>
      </c>
      <c r="G18" s="15">
        <f t="shared" si="1"/>
        <v>8813.3997500000005</v>
      </c>
      <c r="H18" s="15">
        <f t="shared" si="3"/>
        <v>44.406933828456836</v>
      </c>
      <c r="I18" s="15">
        <f t="shared" si="4"/>
        <v>-11033.500250000001</v>
      </c>
    </row>
    <row r="19" spans="1:9" ht="90">
      <c r="A19" s="7" t="s">
        <v>30</v>
      </c>
      <c r="B19" s="25" t="s">
        <v>29</v>
      </c>
      <c r="C19" s="7" t="s">
        <v>30</v>
      </c>
      <c r="D19" s="6">
        <v>10385900</v>
      </c>
      <c r="E19" s="15">
        <f t="shared" si="0"/>
        <v>10385.9</v>
      </c>
      <c r="F19" s="6">
        <v>4448449.8899999997</v>
      </c>
      <c r="G19" s="15">
        <f t="shared" si="1"/>
        <v>4448.4498899999999</v>
      </c>
      <c r="H19" s="15">
        <f t="shared" si="3"/>
        <v>42.831626435840903</v>
      </c>
      <c r="I19" s="15">
        <f t="shared" si="4"/>
        <v>-5937.4501099999998</v>
      </c>
    </row>
    <row r="20" spans="1:9" ht="135">
      <c r="A20" s="7" t="s">
        <v>32</v>
      </c>
      <c r="B20" s="25" t="s">
        <v>31</v>
      </c>
      <c r="C20" s="7" t="s">
        <v>32</v>
      </c>
      <c r="D20" s="6">
        <v>10385900</v>
      </c>
      <c r="E20" s="15">
        <f t="shared" si="0"/>
        <v>10385.9</v>
      </c>
      <c r="F20" s="6">
        <v>4448449.8899999997</v>
      </c>
      <c r="G20" s="15">
        <f t="shared" si="1"/>
        <v>4448.4498899999999</v>
      </c>
      <c r="H20" s="15">
        <f t="shared" si="3"/>
        <v>42.831626435840903</v>
      </c>
      <c r="I20" s="15">
        <f t="shared" si="4"/>
        <v>-5937.4501099999998</v>
      </c>
    </row>
    <row r="21" spans="1:9" ht="101.25">
      <c r="A21" s="7" t="s">
        <v>34</v>
      </c>
      <c r="B21" s="25" t="s">
        <v>33</v>
      </c>
      <c r="C21" s="7" t="s">
        <v>34</v>
      </c>
      <c r="D21" s="6">
        <v>51600</v>
      </c>
      <c r="E21" s="15">
        <f t="shared" si="0"/>
        <v>51.6</v>
      </c>
      <c r="F21" s="6">
        <v>27796.639999999999</v>
      </c>
      <c r="G21" s="15">
        <f t="shared" si="1"/>
        <v>27.79664</v>
      </c>
      <c r="H21" s="15">
        <f t="shared" si="3"/>
        <v>53.869457364341088</v>
      </c>
      <c r="I21" s="15">
        <f t="shared" si="4"/>
        <v>-23.803360000000001</v>
      </c>
    </row>
    <row r="22" spans="1:9" ht="157.5">
      <c r="A22" s="7" t="s">
        <v>36</v>
      </c>
      <c r="B22" s="25" t="s">
        <v>35</v>
      </c>
      <c r="C22" s="7" t="s">
        <v>36</v>
      </c>
      <c r="D22" s="6">
        <v>51600</v>
      </c>
      <c r="E22" s="15">
        <f t="shared" si="0"/>
        <v>51.6</v>
      </c>
      <c r="F22" s="6">
        <v>27796.639999999999</v>
      </c>
      <c r="G22" s="15">
        <f t="shared" si="1"/>
        <v>27.79664</v>
      </c>
      <c r="H22" s="15">
        <f t="shared" si="3"/>
        <v>53.869457364341088</v>
      </c>
      <c r="I22" s="15">
        <f t="shared" si="4"/>
        <v>-23.803360000000001</v>
      </c>
    </row>
    <row r="23" spans="1:9" ht="90">
      <c r="A23" s="7" t="s">
        <v>38</v>
      </c>
      <c r="B23" s="25" t="s">
        <v>37</v>
      </c>
      <c r="C23" s="7" t="s">
        <v>38</v>
      </c>
      <c r="D23" s="6">
        <v>10044500</v>
      </c>
      <c r="E23" s="15">
        <f t="shared" si="0"/>
        <v>10044.5</v>
      </c>
      <c r="F23" s="6">
        <v>4833742.63</v>
      </c>
      <c r="G23" s="15">
        <f t="shared" si="1"/>
        <v>4833.7426299999997</v>
      </c>
      <c r="H23" s="15">
        <f t="shared" si="3"/>
        <v>48.123277714171934</v>
      </c>
      <c r="I23" s="15">
        <f t="shared" si="4"/>
        <v>-5210.7573700000003</v>
      </c>
    </row>
    <row r="24" spans="1:9" ht="135">
      <c r="A24" s="7" t="s">
        <v>40</v>
      </c>
      <c r="B24" s="25" t="s">
        <v>39</v>
      </c>
      <c r="C24" s="7" t="s">
        <v>40</v>
      </c>
      <c r="D24" s="6">
        <v>10044500</v>
      </c>
      <c r="E24" s="15">
        <f t="shared" si="0"/>
        <v>10044.5</v>
      </c>
      <c r="F24" s="6">
        <v>4833742.63</v>
      </c>
      <c r="G24" s="15">
        <f t="shared" si="1"/>
        <v>4833.7426299999997</v>
      </c>
      <c r="H24" s="15">
        <f t="shared" si="3"/>
        <v>48.123277714171934</v>
      </c>
      <c r="I24" s="15">
        <f t="shared" si="4"/>
        <v>-5210.7573700000003</v>
      </c>
    </row>
    <row r="25" spans="1:9" ht="90">
      <c r="A25" s="7" t="s">
        <v>42</v>
      </c>
      <c r="B25" s="25" t="s">
        <v>41</v>
      </c>
      <c r="C25" s="7" t="s">
        <v>42</v>
      </c>
      <c r="D25" s="6">
        <v>-635100</v>
      </c>
      <c r="E25" s="15">
        <f t="shared" si="0"/>
        <v>-635.1</v>
      </c>
      <c r="F25" s="6">
        <v>-496589.41</v>
      </c>
      <c r="G25" s="15">
        <f t="shared" si="1"/>
        <v>-496.58940999999999</v>
      </c>
      <c r="H25" s="15">
        <f t="shared" si="3"/>
        <v>78.190743190048806</v>
      </c>
      <c r="I25" s="15">
        <f t="shared" si="4"/>
        <v>138.51059000000004</v>
      </c>
    </row>
    <row r="26" spans="1:9" ht="135">
      <c r="A26" s="7" t="s">
        <v>44</v>
      </c>
      <c r="B26" s="25" t="s">
        <v>43</v>
      </c>
      <c r="C26" s="7" t="s">
        <v>44</v>
      </c>
      <c r="D26" s="6">
        <v>-635100</v>
      </c>
      <c r="E26" s="15">
        <f t="shared" si="0"/>
        <v>-635.1</v>
      </c>
      <c r="F26" s="6">
        <v>-496589.41</v>
      </c>
      <c r="G26" s="15">
        <f t="shared" si="1"/>
        <v>-496.58940999999999</v>
      </c>
      <c r="H26" s="15">
        <f t="shared" si="3"/>
        <v>78.190743190048806</v>
      </c>
      <c r="I26" s="15">
        <f t="shared" si="4"/>
        <v>138.51059000000004</v>
      </c>
    </row>
    <row r="27" spans="1:9">
      <c r="A27" s="9" t="s">
        <v>46</v>
      </c>
      <c r="B27" s="27" t="s">
        <v>45</v>
      </c>
      <c r="C27" s="9" t="s">
        <v>46</v>
      </c>
      <c r="D27" s="10">
        <v>20497000</v>
      </c>
      <c r="E27" s="15">
        <f t="shared" si="0"/>
        <v>20497</v>
      </c>
      <c r="F27" s="10">
        <v>16001061.050000001</v>
      </c>
      <c r="G27" s="15">
        <f t="shared" si="1"/>
        <v>16001.06105</v>
      </c>
      <c r="H27" s="15">
        <f t="shared" si="3"/>
        <v>78.065380543494172</v>
      </c>
      <c r="I27" s="15">
        <f t="shared" si="4"/>
        <v>-4495.9389499999997</v>
      </c>
    </row>
    <row r="28" spans="1:9" ht="33.75">
      <c r="A28" s="7" t="s">
        <v>48</v>
      </c>
      <c r="B28" s="25" t="s">
        <v>47</v>
      </c>
      <c r="C28" s="7" t="s">
        <v>48</v>
      </c>
      <c r="D28" s="6">
        <v>20026200</v>
      </c>
      <c r="E28" s="15">
        <f t="shared" si="0"/>
        <v>20026.2</v>
      </c>
      <c r="F28" s="6">
        <v>14992586.189999999</v>
      </c>
      <c r="G28" s="15">
        <f t="shared" si="1"/>
        <v>14992.58619</v>
      </c>
      <c r="H28" s="15">
        <f t="shared" si="3"/>
        <v>74.864857986038288</v>
      </c>
      <c r="I28" s="15">
        <f t="shared" si="4"/>
        <v>-5033.6138100000007</v>
      </c>
    </row>
    <row r="29" spans="1:9" ht="45">
      <c r="A29" s="7" t="s">
        <v>50</v>
      </c>
      <c r="B29" s="25" t="s">
        <v>49</v>
      </c>
      <c r="C29" s="7" t="s">
        <v>50</v>
      </c>
      <c r="D29" s="6">
        <v>16926200</v>
      </c>
      <c r="E29" s="15">
        <f t="shared" si="0"/>
        <v>16926.2</v>
      </c>
      <c r="F29" s="6">
        <v>13088175.039999999</v>
      </c>
      <c r="G29" s="15">
        <f t="shared" si="1"/>
        <v>13088.175039999998</v>
      </c>
      <c r="H29" s="15">
        <f t="shared" si="3"/>
        <v>77.324946178114388</v>
      </c>
      <c r="I29" s="15">
        <f t="shared" si="4"/>
        <v>-3838.0249600000025</v>
      </c>
    </row>
    <row r="30" spans="1:9" ht="45">
      <c r="A30" s="7" t="s">
        <v>51</v>
      </c>
      <c r="B30" s="25" t="s">
        <v>49</v>
      </c>
      <c r="C30" s="7" t="s">
        <v>51</v>
      </c>
      <c r="D30" s="6">
        <v>16926200</v>
      </c>
      <c r="E30" s="15">
        <f t="shared" si="0"/>
        <v>16926.2</v>
      </c>
      <c r="F30" s="6">
        <v>13088175.039999999</v>
      </c>
      <c r="G30" s="15">
        <f t="shared" si="1"/>
        <v>13088.175039999998</v>
      </c>
      <c r="H30" s="15">
        <f t="shared" si="3"/>
        <v>77.324946178114388</v>
      </c>
      <c r="I30" s="15">
        <f t="shared" si="4"/>
        <v>-3838.0249600000025</v>
      </c>
    </row>
    <row r="31" spans="1:9" ht="56.25">
      <c r="A31" s="7" t="s">
        <v>53</v>
      </c>
      <c r="B31" s="25" t="s">
        <v>52</v>
      </c>
      <c r="C31" s="7" t="s">
        <v>53</v>
      </c>
      <c r="D31" s="6">
        <v>3100000</v>
      </c>
      <c r="E31" s="15">
        <f t="shared" si="0"/>
        <v>3100</v>
      </c>
      <c r="F31" s="6">
        <v>1904411.15</v>
      </c>
      <c r="G31" s="15">
        <f t="shared" si="1"/>
        <v>1904.4111499999999</v>
      </c>
      <c r="H31" s="15">
        <f t="shared" si="3"/>
        <v>61.432617741935481</v>
      </c>
      <c r="I31" s="15">
        <f t="shared" si="4"/>
        <v>-1195.5888500000001</v>
      </c>
    </row>
    <row r="32" spans="1:9" ht="78.75">
      <c r="A32" s="7" t="s">
        <v>55</v>
      </c>
      <c r="B32" s="25" t="s">
        <v>54</v>
      </c>
      <c r="C32" s="7" t="s">
        <v>55</v>
      </c>
      <c r="D32" s="6">
        <v>3100000</v>
      </c>
      <c r="E32" s="15">
        <f t="shared" si="0"/>
        <v>3100</v>
      </c>
      <c r="F32" s="6">
        <v>1904411.15</v>
      </c>
      <c r="G32" s="15">
        <f t="shared" si="1"/>
        <v>1904.4111499999999</v>
      </c>
      <c r="H32" s="15">
        <f t="shared" si="3"/>
        <v>61.432617741935481</v>
      </c>
      <c r="I32" s="15">
        <f t="shared" si="4"/>
        <v>-1195.5888500000001</v>
      </c>
    </row>
    <row r="33" spans="1:9" ht="22.5">
      <c r="A33" s="7" t="s">
        <v>57</v>
      </c>
      <c r="B33" s="25" t="s">
        <v>56</v>
      </c>
      <c r="C33" s="7" t="s">
        <v>57</v>
      </c>
      <c r="D33" s="6">
        <v>0</v>
      </c>
      <c r="E33" s="15">
        <f t="shared" si="0"/>
        <v>0</v>
      </c>
      <c r="F33" s="6">
        <v>752</v>
      </c>
      <c r="G33" s="15">
        <f t="shared" si="1"/>
        <v>0.752</v>
      </c>
      <c r="H33" s="15" t="e">
        <f t="shared" si="3"/>
        <v>#DIV/0!</v>
      </c>
      <c r="I33" s="15">
        <f t="shared" si="4"/>
        <v>0.752</v>
      </c>
    </row>
    <row r="34" spans="1:9" ht="22.5">
      <c r="A34" s="7" t="s">
        <v>58</v>
      </c>
      <c r="B34" s="25" t="s">
        <v>56</v>
      </c>
      <c r="C34" s="7" t="s">
        <v>58</v>
      </c>
      <c r="D34" s="6">
        <v>0</v>
      </c>
      <c r="E34" s="15">
        <f t="shared" si="0"/>
        <v>0</v>
      </c>
      <c r="F34" s="6">
        <v>752</v>
      </c>
      <c r="G34" s="15">
        <f t="shared" si="1"/>
        <v>0.752</v>
      </c>
      <c r="H34" s="15" t="e">
        <f t="shared" si="3"/>
        <v>#DIV/0!</v>
      </c>
      <c r="I34" s="15">
        <f t="shared" si="4"/>
        <v>0.752</v>
      </c>
    </row>
    <row r="35" spans="1:9">
      <c r="A35" s="7" t="s">
        <v>60</v>
      </c>
      <c r="B35" s="25" t="s">
        <v>59</v>
      </c>
      <c r="C35" s="7" t="s">
        <v>60</v>
      </c>
      <c r="D35" s="6">
        <v>35000</v>
      </c>
      <c r="E35" s="15">
        <f t="shared" si="0"/>
        <v>35</v>
      </c>
      <c r="F35" s="6">
        <v>75219.22</v>
      </c>
      <c r="G35" s="15">
        <f t="shared" si="1"/>
        <v>75.219220000000007</v>
      </c>
      <c r="H35" s="15">
        <f t="shared" si="3"/>
        <v>214.91205714285715</v>
      </c>
      <c r="I35" s="15">
        <f t="shared" si="4"/>
        <v>40.219220000000007</v>
      </c>
    </row>
    <row r="36" spans="1:9">
      <c r="A36" s="7" t="s">
        <v>61</v>
      </c>
      <c r="B36" s="25" t="s">
        <v>59</v>
      </c>
      <c r="C36" s="7" t="s">
        <v>61</v>
      </c>
      <c r="D36" s="6">
        <v>35000</v>
      </c>
      <c r="E36" s="15">
        <f t="shared" si="0"/>
        <v>35</v>
      </c>
      <c r="F36" s="6">
        <v>75219.22</v>
      </c>
      <c r="G36" s="15">
        <f t="shared" si="1"/>
        <v>75.219220000000007</v>
      </c>
      <c r="H36" s="15">
        <f t="shared" si="3"/>
        <v>214.91205714285715</v>
      </c>
      <c r="I36" s="15">
        <f t="shared" si="4"/>
        <v>40.219220000000007</v>
      </c>
    </row>
    <row r="37" spans="1:9" ht="33.75">
      <c r="A37" s="7" t="s">
        <v>63</v>
      </c>
      <c r="B37" s="25" t="s">
        <v>62</v>
      </c>
      <c r="C37" s="7" t="s">
        <v>63</v>
      </c>
      <c r="D37" s="6">
        <v>435800</v>
      </c>
      <c r="E37" s="15">
        <f t="shared" si="0"/>
        <v>435.8</v>
      </c>
      <c r="F37" s="6">
        <v>932503.64</v>
      </c>
      <c r="G37" s="15">
        <f t="shared" si="1"/>
        <v>932.50364000000002</v>
      </c>
      <c r="H37" s="15">
        <f t="shared" si="3"/>
        <v>213.97513538320331</v>
      </c>
      <c r="I37" s="15">
        <f t="shared" si="4"/>
        <v>496.70364000000001</v>
      </c>
    </row>
    <row r="38" spans="1:9" ht="45">
      <c r="A38" s="7" t="s">
        <v>65</v>
      </c>
      <c r="B38" s="25" t="s">
        <v>64</v>
      </c>
      <c r="C38" s="7" t="s">
        <v>65</v>
      </c>
      <c r="D38" s="6">
        <v>435800</v>
      </c>
      <c r="E38" s="15">
        <f t="shared" si="0"/>
        <v>435.8</v>
      </c>
      <c r="F38" s="6">
        <v>932503.64</v>
      </c>
      <c r="G38" s="15">
        <f t="shared" si="1"/>
        <v>932.50364000000002</v>
      </c>
      <c r="H38" s="15">
        <f t="shared" si="3"/>
        <v>213.97513538320331</v>
      </c>
      <c r="I38" s="15">
        <f t="shared" si="4"/>
        <v>496.70364000000001</v>
      </c>
    </row>
    <row r="39" spans="1:9">
      <c r="A39" s="9" t="s">
        <v>67</v>
      </c>
      <c r="B39" s="27" t="s">
        <v>66</v>
      </c>
      <c r="C39" s="9" t="s">
        <v>67</v>
      </c>
      <c r="D39" s="10">
        <v>26657200</v>
      </c>
      <c r="E39" s="15">
        <f t="shared" si="0"/>
        <v>26657.200000000001</v>
      </c>
      <c r="F39" s="10">
        <v>4520025.0199999996</v>
      </c>
      <c r="G39" s="15">
        <f t="shared" si="1"/>
        <v>4520.0250199999991</v>
      </c>
      <c r="H39" s="15">
        <f t="shared" si="3"/>
        <v>16.956113245202044</v>
      </c>
      <c r="I39" s="15">
        <f t="shared" si="4"/>
        <v>-22137.174980000003</v>
      </c>
    </row>
    <row r="40" spans="1:9">
      <c r="A40" s="7" t="s">
        <v>69</v>
      </c>
      <c r="B40" s="25" t="s">
        <v>68</v>
      </c>
      <c r="C40" s="7" t="s">
        <v>69</v>
      </c>
      <c r="D40" s="6">
        <v>6946400</v>
      </c>
      <c r="E40" s="15">
        <f t="shared" si="0"/>
        <v>6946.4</v>
      </c>
      <c r="F40" s="6">
        <v>580136.59</v>
      </c>
      <c r="G40" s="15">
        <f t="shared" si="1"/>
        <v>580.13658999999996</v>
      </c>
      <c r="H40" s="15">
        <f t="shared" si="3"/>
        <v>8.3516150811931347</v>
      </c>
      <c r="I40" s="15">
        <f t="shared" si="4"/>
        <v>-6366.2634099999996</v>
      </c>
    </row>
    <row r="41" spans="1:9" ht="56.25">
      <c r="A41" s="7" t="s">
        <v>71</v>
      </c>
      <c r="B41" s="25" t="s">
        <v>70</v>
      </c>
      <c r="C41" s="7" t="s">
        <v>71</v>
      </c>
      <c r="D41" s="6">
        <v>6946400</v>
      </c>
      <c r="E41" s="15">
        <f t="shared" si="0"/>
        <v>6946.4</v>
      </c>
      <c r="F41" s="6">
        <v>580136.59</v>
      </c>
      <c r="G41" s="15">
        <f t="shared" si="1"/>
        <v>580.13658999999996</v>
      </c>
      <c r="H41" s="15">
        <f t="shared" si="3"/>
        <v>8.3516150811931347</v>
      </c>
      <c r="I41" s="15">
        <f t="shared" si="4"/>
        <v>-6366.2634099999996</v>
      </c>
    </row>
    <row r="42" spans="1:9">
      <c r="A42" s="7" t="s">
        <v>73</v>
      </c>
      <c r="B42" s="25" t="s">
        <v>72</v>
      </c>
      <c r="C42" s="7" t="s">
        <v>73</v>
      </c>
      <c r="D42" s="6">
        <v>19710800</v>
      </c>
      <c r="E42" s="15">
        <f t="shared" si="0"/>
        <v>19710.8</v>
      </c>
      <c r="F42" s="6">
        <v>3939888.43</v>
      </c>
      <c r="G42" s="15">
        <f t="shared" si="1"/>
        <v>3939.88843</v>
      </c>
      <c r="H42" s="15">
        <f t="shared" si="3"/>
        <v>19.988475505814073</v>
      </c>
      <c r="I42" s="15">
        <f t="shared" si="4"/>
        <v>-15770.91157</v>
      </c>
    </row>
    <row r="43" spans="1:9">
      <c r="A43" s="7" t="s">
        <v>75</v>
      </c>
      <c r="B43" s="25" t="s">
        <v>74</v>
      </c>
      <c r="C43" s="7" t="s">
        <v>75</v>
      </c>
      <c r="D43" s="6">
        <v>4600000</v>
      </c>
      <c r="E43" s="15">
        <f t="shared" si="0"/>
        <v>4600</v>
      </c>
      <c r="F43" s="6">
        <v>3133764.95</v>
      </c>
      <c r="G43" s="15">
        <f t="shared" si="1"/>
        <v>3133.7649500000002</v>
      </c>
      <c r="H43" s="15">
        <f t="shared" si="3"/>
        <v>68.125325000000004</v>
      </c>
      <c r="I43" s="15">
        <f t="shared" si="4"/>
        <v>-1466.2350499999998</v>
      </c>
    </row>
    <row r="44" spans="1:9" ht="45">
      <c r="A44" s="7" t="s">
        <v>77</v>
      </c>
      <c r="B44" s="25" t="s">
        <v>76</v>
      </c>
      <c r="C44" s="7" t="s">
        <v>77</v>
      </c>
      <c r="D44" s="6">
        <v>4600000</v>
      </c>
      <c r="E44" s="15">
        <f t="shared" si="0"/>
        <v>4600</v>
      </c>
      <c r="F44" s="6">
        <v>3133764.95</v>
      </c>
      <c r="G44" s="15">
        <f t="shared" si="1"/>
        <v>3133.7649500000002</v>
      </c>
      <c r="H44" s="15">
        <f t="shared" si="3"/>
        <v>68.125325000000004</v>
      </c>
      <c r="I44" s="15">
        <f t="shared" si="4"/>
        <v>-1466.2350499999998</v>
      </c>
    </row>
    <row r="45" spans="1:9">
      <c r="A45" s="7" t="s">
        <v>79</v>
      </c>
      <c r="B45" s="25" t="s">
        <v>78</v>
      </c>
      <c r="C45" s="7" t="s">
        <v>79</v>
      </c>
      <c r="D45" s="6">
        <v>15110800</v>
      </c>
      <c r="E45" s="15">
        <f t="shared" si="0"/>
        <v>15110.8</v>
      </c>
      <c r="F45" s="6">
        <v>806123.48</v>
      </c>
      <c r="G45" s="15">
        <f t="shared" si="1"/>
        <v>806.12347999999997</v>
      </c>
      <c r="H45" s="15">
        <f t="shared" si="3"/>
        <v>5.3347505095693144</v>
      </c>
      <c r="I45" s="15">
        <f t="shared" si="4"/>
        <v>-14304.676519999999</v>
      </c>
    </row>
    <row r="46" spans="1:9" ht="45">
      <c r="A46" s="7" t="s">
        <v>81</v>
      </c>
      <c r="B46" s="25" t="s">
        <v>80</v>
      </c>
      <c r="C46" s="7" t="s">
        <v>81</v>
      </c>
      <c r="D46" s="6">
        <v>15110800</v>
      </c>
      <c r="E46" s="15">
        <f t="shared" si="0"/>
        <v>15110.8</v>
      </c>
      <c r="F46" s="6">
        <v>806123.48</v>
      </c>
      <c r="G46" s="15">
        <f t="shared" si="1"/>
        <v>806.12347999999997</v>
      </c>
      <c r="H46" s="15">
        <f t="shared" si="3"/>
        <v>5.3347505095693144</v>
      </c>
      <c r="I46" s="15">
        <f t="shared" si="4"/>
        <v>-14304.676519999999</v>
      </c>
    </row>
    <row r="47" spans="1:9">
      <c r="A47" s="9" t="s">
        <v>83</v>
      </c>
      <c r="B47" s="27" t="s">
        <v>82</v>
      </c>
      <c r="C47" s="9" t="s">
        <v>83</v>
      </c>
      <c r="D47" s="10">
        <v>2961300</v>
      </c>
      <c r="E47" s="15">
        <f t="shared" si="0"/>
        <v>2961.3</v>
      </c>
      <c r="F47" s="10">
        <v>1587337.06</v>
      </c>
      <c r="G47" s="15">
        <f t="shared" si="1"/>
        <v>1587.3370600000001</v>
      </c>
      <c r="H47" s="15">
        <f t="shared" si="3"/>
        <v>53.60271029615371</v>
      </c>
      <c r="I47" s="15">
        <f t="shared" si="4"/>
        <v>-1373.9629400000001</v>
      </c>
    </row>
    <row r="48" spans="1:9" ht="33.75">
      <c r="A48" s="7" t="s">
        <v>85</v>
      </c>
      <c r="B48" s="25" t="s">
        <v>84</v>
      </c>
      <c r="C48" s="7" t="s">
        <v>85</v>
      </c>
      <c r="D48" s="6">
        <v>2931300</v>
      </c>
      <c r="E48" s="15">
        <f t="shared" si="0"/>
        <v>2931.3</v>
      </c>
      <c r="F48" s="6">
        <v>1587337.06</v>
      </c>
      <c r="G48" s="15">
        <f t="shared" si="1"/>
        <v>1587.3370600000001</v>
      </c>
      <c r="H48" s="15">
        <f t="shared" si="3"/>
        <v>54.151300105755126</v>
      </c>
      <c r="I48" s="15">
        <f t="shared" si="4"/>
        <v>-1343.9629400000001</v>
      </c>
    </row>
    <row r="49" spans="1:9" ht="56.25">
      <c r="A49" s="7" t="s">
        <v>87</v>
      </c>
      <c r="B49" s="25" t="s">
        <v>86</v>
      </c>
      <c r="C49" s="7" t="s">
        <v>87</v>
      </c>
      <c r="D49" s="6">
        <v>2931300</v>
      </c>
      <c r="E49" s="15">
        <f t="shared" si="0"/>
        <v>2931.3</v>
      </c>
      <c r="F49" s="6">
        <v>1587337.06</v>
      </c>
      <c r="G49" s="15">
        <f t="shared" si="1"/>
        <v>1587.3370600000001</v>
      </c>
      <c r="H49" s="15">
        <f t="shared" si="3"/>
        <v>54.151300105755126</v>
      </c>
      <c r="I49" s="15">
        <f t="shared" si="4"/>
        <v>-1343.9629400000001</v>
      </c>
    </row>
    <row r="50" spans="1:9" ht="45">
      <c r="A50" s="7" t="s">
        <v>89</v>
      </c>
      <c r="B50" s="25" t="s">
        <v>88</v>
      </c>
      <c r="C50" s="7" t="s">
        <v>89</v>
      </c>
      <c r="D50" s="6">
        <v>30000</v>
      </c>
      <c r="E50" s="15">
        <f t="shared" si="0"/>
        <v>30</v>
      </c>
      <c r="F50" s="6">
        <v>0</v>
      </c>
      <c r="G50" s="15">
        <f t="shared" si="1"/>
        <v>0</v>
      </c>
      <c r="H50" s="15">
        <f t="shared" si="3"/>
        <v>0</v>
      </c>
      <c r="I50" s="15">
        <f t="shared" si="4"/>
        <v>-30</v>
      </c>
    </row>
    <row r="51" spans="1:9" ht="33.75">
      <c r="A51" s="7" t="s">
        <v>91</v>
      </c>
      <c r="B51" s="25" t="s">
        <v>90</v>
      </c>
      <c r="C51" s="7" t="s">
        <v>91</v>
      </c>
      <c r="D51" s="6">
        <v>30000</v>
      </c>
      <c r="E51" s="15">
        <f t="shared" si="0"/>
        <v>30</v>
      </c>
      <c r="F51" s="6">
        <v>0</v>
      </c>
      <c r="G51" s="15">
        <f t="shared" si="1"/>
        <v>0</v>
      </c>
      <c r="H51" s="15">
        <f t="shared" si="3"/>
        <v>0</v>
      </c>
      <c r="I51" s="15">
        <f t="shared" si="4"/>
        <v>-30</v>
      </c>
    </row>
    <row r="52" spans="1:9">
      <c r="A52" s="7"/>
      <c r="B52" s="13" t="s">
        <v>326</v>
      </c>
      <c r="C52" s="7"/>
      <c r="D52" s="10">
        <f>SUM(D53+D72+D76+D85+D111)</f>
        <v>12726700</v>
      </c>
      <c r="E52" s="15">
        <f t="shared" si="0"/>
        <v>12726.7</v>
      </c>
      <c r="F52" s="10">
        <f t="shared" ref="F52" si="5">SUM(F53+F72+F76+F85+F111)</f>
        <v>5395232.7799999993</v>
      </c>
      <c r="G52" s="15">
        <f t="shared" si="1"/>
        <v>5395.2327799999994</v>
      </c>
      <c r="H52" s="15">
        <f t="shared" si="3"/>
        <v>42.39302238600736</v>
      </c>
      <c r="I52" s="15">
        <f t="shared" si="4"/>
        <v>-7331.4672200000014</v>
      </c>
    </row>
    <row r="53" spans="1:9" ht="45">
      <c r="A53" s="9" t="s">
        <v>93</v>
      </c>
      <c r="B53" s="27" t="s">
        <v>92</v>
      </c>
      <c r="C53" s="9" t="s">
        <v>93</v>
      </c>
      <c r="D53" s="10">
        <v>9683600</v>
      </c>
      <c r="E53" s="15">
        <f t="shared" si="0"/>
        <v>9683.6</v>
      </c>
      <c r="F53" s="10">
        <v>4064192.59</v>
      </c>
      <c r="G53" s="15">
        <f t="shared" si="1"/>
        <v>4064.1925899999997</v>
      </c>
      <c r="H53" s="15">
        <f t="shared" si="3"/>
        <v>41.969852017844602</v>
      </c>
      <c r="I53" s="15">
        <f t="shared" si="4"/>
        <v>-5619.4074100000007</v>
      </c>
    </row>
    <row r="54" spans="1:9" ht="101.25">
      <c r="A54" s="7" t="s">
        <v>95</v>
      </c>
      <c r="B54" s="25" t="s">
        <v>94</v>
      </c>
      <c r="C54" s="7" t="s">
        <v>95</v>
      </c>
      <c r="D54" s="6">
        <v>9492100</v>
      </c>
      <c r="E54" s="15">
        <f t="shared" si="0"/>
        <v>9492.1</v>
      </c>
      <c r="F54" s="6">
        <v>3937083.26</v>
      </c>
      <c r="G54" s="15">
        <f t="shared" si="1"/>
        <v>3937.0832599999999</v>
      </c>
      <c r="H54" s="15">
        <f t="shared" si="3"/>
        <v>41.477473477944812</v>
      </c>
      <c r="I54" s="15">
        <f t="shared" si="4"/>
        <v>-5555.0167400000009</v>
      </c>
    </row>
    <row r="55" spans="1:9" ht="78.75">
      <c r="A55" s="7" t="s">
        <v>97</v>
      </c>
      <c r="B55" s="25" t="s">
        <v>96</v>
      </c>
      <c r="C55" s="7" t="s">
        <v>97</v>
      </c>
      <c r="D55" s="6">
        <v>5940100</v>
      </c>
      <c r="E55" s="15">
        <f t="shared" si="0"/>
        <v>5940.1</v>
      </c>
      <c r="F55" s="6">
        <v>2104765.4300000002</v>
      </c>
      <c r="G55" s="15">
        <f t="shared" si="1"/>
        <v>2104.7654300000004</v>
      </c>
      <c r="H55" s="15">
        <f t="shared" si="3"/>
        <v>35.43316492988334</v>
      </c>
      <c r="I55" s="15">
        <f t="shared" si="4"/>
        <v>-3835.33457</v>
      </c>
    </row>
    <row r="56" spans="1:9" ht="90">
      <c r="A56" s="7" t="s">
        <v>99</v>
      </c>
      <c r="B56" s="25" t="s">
        <v>98</v>
      </c>
      <c r="C56" s="7" t="s">
        <v>99</v>
      </c>
      <c r="D56" s="6">
        <v>5940100</v>
      </c>
      <c r="E56" s="15">
        <f t="shared" si="0"/>
        <v>5940.1</v>
      </c>
      <c r="F56" s="6">
        <v>2104765.4300000002</v>
      </c>
      <c r="G56" s="15">
        <f t="shared" si="1"/>
        <v>2104.7654300000004</v>
      </c>
      <c r="H56" s="15">
        <f t="shared" si="3"/>
        <v>35.43316492988334</v>
      </c>
      <c r="I56" s="15">
        <f t="shared" si="4"/>
        <v>-3835.33457</v>
      </c>
    </row>
    <row r="57" spans="1:9" ht="90">
      <c r="A57" s="7" t="s">
        <v>101</v>
      </c>
      <c r="B57" s="25" t="s">
        <v>100</v>
      </c>
      <c r="C57" s="7" t="s">
        <v>101</v>
      </c>
      <c r="D57" s="6">
        <v>245000</v>
      </c>
      <c r="E57" s="15">
        <f t="shared" si="0"/>
        <v>245</v>
      </c>
      <c r="F57" s="6">
        <v>187411.73</v>
      </c>
      <c r="G57" s="15">
        <f t="shared" si="1"/>
        <v>187.41173000000001</v>
      </c>
      <c r="H57" s="15">
        <f t="shared" si="3"/>
        <v>76.494583673469378</v>
      </c>
      <c r="I57" s="15">
        <f t="shared" si="4"/>
        <v>-57.588269999999994</v>
      </c>
    </row>
    <row r="58" spans="1:9" ht="90">
      <c r="A58" s="7" t="s">
        <v>103</v>
      </c>
      <c r="B58" s="25" t="s">
        <v>102</v>
      </c>
      <c r="C58" s="7" t="s">
        <v>103</v>
      </c>
      <c r="D58" s="6">
        <v>245000</v>
      </c>
      <c r="E58" s="15">
        <f t="shared" si="0"/>
        <v>245</v>
      </c>
      <c r="F58" s="6">
        <v>187411.73</v>
      </c>
      <c r="G58" s="15">
        <f t="shared" si="1"/>
        <v>187.41173000000001</v>
      </c>
      <c r="H58" s="15">
        <f t="shared" si="3"/>
        <v>76.494583673469378</v>
      </c>
      <c r="I58" s="15">
        <f t="shared" si="4"/>
        <v>-57.588269999999994</v>
      </c>
    </row>
    <row r="59" spans="1:9" ht="45">
      <c r="A59" s="7" t="s">
        <v>105</v>
      </c>
      <c r="B59" s="25" t="s">
        <v>104</v>
      </c>
      <c r="C59" s="7" t="s">
        <v>105</v>
      </c>
      <c r="D59" s="6">
        <v>3307000</v>
      </c>
      <c r="E59" s="15">
        <f t="shared" si="0"/>
        <v>3307</v>
      </c>
      <c r="F59" s="6">
        <v>1644906.1</v>
      </c>
      <c r="G59" s="15">
        <f t="shared" si="1"/>
        <v>1644.9061000000002</v>
      </c>
      <c r="H59" s="15">
        <f t="shared" si="3"/>
        <v>49.740130027215002</v>
      </c>
      <c r="I59" s="15">
        <f t="shared" si="4"/>
        <v>-1662.0938999999998</v>
      </c>
    </row>
    <row r="60" spans="1:9" ht="45">
      <c r="A60" s="7" t="s">
        <v>107</v>
      </c>
      <c r="B60" s="25" t="s">
        <v>106</v>
      </c>
      <c r="C60" s="7" t="s">
        <v>107</v>
      </c>
      <c r="D60" s="6">
        <v>3307000</v>
      </c>
      <c r="E60" s="15">
        <f t="shared" si="0"/>
        <v>3307</v>
      </c>
      <c r="F60" s="6">
        <v>1644906.1</v>
      </c>
      <c r="G60" s="15">
        <f t="shared" si="1"/>
        <v>1644.9061000000002</v>
      </c>
      <c r="H60" s="15">
        <f t="shared" si="3"/>
        <v>49.740130027215002</v>
      </c>
      <c r="I60" s="15">
        <f t="shared" si="4"/>
        <v>-1662.0938999999998</v>
      </c>
    </row>
    <row r="61" spans="1:9" ht="56.25">
      <c r="A61" s="7" t="s">
        <v>109</v>
      </c>
      <c r="B61" s="25" t="s">
        <v>108</v>
      </c>
      <c r="C61" s="7" t="s">
        <v>109</v>
      </c>
      <c r="D61" s="6">
        <v>0</v>
      </c>
      <c r="E61" s="15">
        <f t="shared" si="0"/>
        <v>0</v>
      </c>
      <c r="F61" s="6">
        <v>31.16</v>
      </c>
      <c r="G61" s="15">
        <f t="shared" si="1"/>
        <v>3.116E-2</v>
      </c>
      <c r="H61" s="15" t="e">
        <f t="shared" si="3"/>
        <v>#DIV/0!</v>
      </c>
      <c r="I61" s="15">
        <f t="shared" si="4"/>
        <v>3.116E-2</v>
      </c>
    </row>
    <row r="62" spans="1:9" ht="56.25">
      <c r="A62" s="7" t="s">
        <v>111</v>
      </c>
      <c r="B62" s="25" t="s">
        <v>110</v>
      </c>
      <c r="C62" s="7" t="s">
        <v>111</v>
      </c>
      <c r="D62" s="6">
        <v>0</v>
      </c>
      <c r="E62" s="15">
        <f t="shared" si="0"/>
        <v>0</v>
      </c>
      <c r="F62" s="6">
        <v>29.94</v>
      </c>
      <c r="G62" s="15">
        <f t="shared" si="1"/>
        <v>2.9940000000000001E-2</v>
      </c>
      <c r="H62" s="15" t="e">
        <f t="shared" si="3"/>
        <v>#DIV/0!</v>
      </c>
      <c r="I62" s="15">
        <f t="shared" si="4"/>
        <v>2.9940000000000001E-2</v>
      </c>
    </row>
    <row r="63" spans="1:9" ht="135">
      <c r="A63" s="7" t="s">
        <v>113</v>
      </c>
      <c r="B63" s="25" t="s">
        <v>112</v>
      </c>
      <c r="C63" s="7" t="s">
        <v>113</v>
      </c>
      <c r="D63" s="6">
        <v>0</v>
      </c>
      <c r="E63" s="15">
        <f t="shared" si="0"/>
        <v>0</v>
      </c>
      <c r="F63" s="6">
        <v>29.94</v>
      </c>
      <c r="G63" s="15">
        <f t="shared" si="1"/>
        <v>2.9940000000000001E-2</v>
      </c>
      <c r="H63" s="15" t="e">
        <f t="shared" si="3"/>
        <v>#DIV/0!</v>
      </c>
      <c r="I63" s="15">
        <f t="shared" si="4"/>
        <v>2.9940000000000001E-2</v>
      </c>
    </row>
    <row r="64" spans="1:9" ht="101.25">
      <c r="A64" s="7" t="s">
        <v>115</v>
      </c>
      <c r="B64" s="25" t="s">
        <v>114</v>
      </c>
      <c r="C64" s="7" t="s">
        <v>115</v>
      </c>
      <c r="D64" s="6">
        <v>0</v>
      </c>
      <c r="E64" s="15">
        <f t="shared" si="0"/>
        <v>0</v>
      </c>
      <c r="F64" s="6">
        <v>1.22</v>
      </c>
      <c r="G64" s="15">
        <f t="shared" si="1"/>
        <v>1.2199999999999999E-3</v>
      </c>
      <c r="H64" s="15" t="e">
        <f t="shared" si="3"/>
        <v>#DIV/0!</v>
      </c>
      <c r="I64" s="15">
        <f t="shared" si="4"/>
        <v>1.2199999999999999E-3</v>
      </c>
    </row>
    <row r="65" spans="1:9" ht="180">
      <c r="A65" s="7" t="s">
        <v>117</v>
      </c>
      <c r="B65" s="25" t="s">
        <v>116</v>
      </c>
      <c r="C65" s="7" t="s">
        <v>117</v>
      </c>
      <c r="D65" s="6">
        <v>0</v>
      </c>
      <c r="E65" s="15">
        <f t="shared" si="0"/>
        <v>0</v>
      </c>
      <c r="F65" s="6">
        <v>1.22</v>
      </c>
      <c r="G65" s="15">
        <f t="shared" si="1"/>
        <v>1.2199999999999999E-3</v>
      </c>
      <c r="H65" s="15" t="e">
        <f t="shared" si="3"/>
        <v>#DIV/0!</v>
      </c>
      <c r="I65" s="15">
        <f t="shared" si="4"/>
        <v>1.2199999999999999E-3</v>
      </c>
    </row>
    <row r="66" spans="1:9" ht="22.5">
      <c r="A66" s="7" t="s">
        <v>119</v>
      </c>
      <c r="B66" s="25" t="s">
        <v>118</v>
      </c>
      <c r="C66" s="7" t="s">
        <v>119</v>
      </c>
      <c r="D66" s="6">
        <v>0</v>
      </c>
      <c r="E66" s="15">
        <f t="shared" si="0"/>
        <v>0</v>
      </c>
      <c r="F66" s="6">
        <v>7842.88</v>
      </c>
      <c r="G66" s="15">
        <f t="shared" si="1"/>
        <v>7.8428800000000001</v>
      </c>
      <c r="H66" s="15" t="e">
        <f t="shared" si="3"/>
        <v>#DIV/0!</v>
      </c>
      <c r="I66" s="15">
        <f t="shared" si="4"/>
        <v>7.8428800000000001</v>
      </c>
    </row>
    <row r="67" spans="1:9" ht="56.25">
      <c r="A67" s="7" t="s">
        <v>121</v>
      </c>
      <c r="B67" s="25" t="s">
        <v>120</v>
      </c>
      <c r="C67" s="7" t="s">
        <v>121</v>
      </c>
      <c r="D67" s="6">
        <v>0</v>
      </c>
      <c r="E67" s="15">
        <f t="shared" si="0"/>
        <v>0</v>
      </c>
      <c r="F67" s="6">
        <v>7842.88</v>
      </c>
      <c r="G67" s="15">
        <f t="shared" si="1"/>
        <v>7.8428800000000001</v>
      </c>
      <c r="H67" s="15" t="e">
        <f t="shared" si="3"/>
        <v>#DIV/0!</v>
      </c>
      <c r="I67" s="15">
        <f t="shared" si="4"/>
        <v>7.8428800000000001</v>
      </c>
    </row>
    <row r="68" spans="1:9" ht="56.25">
      <c r="A68" s="7" t="s">
        <v>123</v>
      </c>
      <c r="B68" s="25" t="s">
        <v>122</v>
      </c>
      <c r="C68" s="7" t="s">
        <v>123</v>
      </c>
      <c r="D68" s="6">
        <v>0</v>
      </c>
      <c r="E68" s="15">
        <f t="shared" si="0"/>
        <v>0</v>
      </c>
      <c r="F68" s="6">
        <v>7842.88</v>
      </c>
      <c r="G68" s="15">
        <f t="shared" si="1"/>
        <v>7.8428800000000001</v>
      </c>
      <c r="H68" s="15" t="e">
        <f t="shared" si="3"/>
        <v>#DIV/0!</v>
      </c>
      <c r="I68" s="15">
        <f t="shared" si="4"/>
        <v>7.8428800000000001</v>
      </c>
    </row>
    <row r="69" spans="1:9" ht="101.25">
      <c r="A69" s="7" t="s">
        <v>125</v>
      </c>
      <c r="B69" s="25" t="s">
        <v>124</v>
      </c>
      <c r="C69" s="7" t="s">
        <v>125</v>
      </c>
      <c r="D69" s="6">
        <v>191500</v>
      </c>
      <c r="E69" s="15">
        <f t="shared" si="0"/>
        <v>191.5</v>
      </c>
      <c r="F69" s="6">
        <v>119235.29</v>
      </c>
      <c r="G69" s="15">
        <f t="shared" si="1"/>
        <v>119.23528999999999</v>
      </c>
      <c r="H69" s="15">
        <f t="shared" si="3"/>
        <v>62.263859007832892</v>
      </c>
      <c r="I69" s="15">
        <f t="shared" si="4"/>
        <v>-72.264710000000008</v>
      </c>
    </row>
    <row r="70" spans="1:9" ht="101.25">
      <c r="A70" s="7" t="s">
        <v>127</v>
      </c>
      <c r="B70" s="25" t="s">
        <v>126</v>
      </c>
      <c r="C70" s="7" t="s">
        <v>127</v>
      </c>
      <c r="D70" s="6">
        <v>191500</v>
      </c>
      <c r="E70" s="15">
        <f t="shared" ref="E70:E133" si="6">SUM(D70/1000)</f>
        <v>191.5</v>
      </c>
      <c r="F70" s="6">
        <v>119235.29</v>
      </c>
      <c r="G70" s="15">
        <f t="shared" ref="G70:G133" si="7">SUM(F70/1000)</f>
        <v>119.23528999999999</v>
      </c>
      <c r="H70" s="15">
        <f t="shared" si="3"/>
        <v>62.263859007832892</v>
      </c>
      <c r="I70" s="15">
        <f t="shared" si="4"/>
        <v>-72.264710000000008</v>
      </c>
    </row>
    <row r="71" spans="1:9" ht="90">
      <c r="A71" s="7" t="s">
        <v>129</v>
      </c>
      <c r="B71" s="25" t="s">
        <v>128</v>
      </c>
      <c r="C71" s="7" t="s">
        <v>129</v>
      </c>
      <c r="D71" s="6">
        <v>191500</v>
      </c>
      <c r="E71" s="15">
        <f t="shared" si="6"/>
        <v>191.5</v>
      </c>
      <c r="F71" s="6">
        <v>119235.29</v>
      </c>
      <c r="G71" s="15">
        <f t="shared" si="7"/>
        <v>119.23528999999999</v>
      </c>
      <c r="H71" s="15">
        <f t="shared" ref="H71:H134" si="8">SUM(G71/E71*100)</f>
        <v>62.263859007832892</v>
      </c>
      <c r="I71" s="15">
        <f t="shared" ref="I71:I134" si="9">SUM(G71-E71)</f>
        <v>-72.264710000000008</v>
      </c>
    </row>
    <row r="72" spans="1:9" ht="33.75">
      <c r="A72" s="9" t="s">
        <v>131</v>
      </c>
      <c r="B72" s="27" t="s">
        <v>130</v>
      </c>
      <c r="C72" s="9" t="s">
        <v>131</v>
      </c>
      <c r="D72" s="10">
        <v>128100</v>
      </c>
      <c r="E72" s="15">
        <f t="shared" si="6"/>
        <v>128.1</v>
      </c>
      <c r="F72" s="10">
        <v>58060.57</v>
      </c>
      <c r="G72" s="15">
        <f t="shared" si="7"/>
        <v>58.060569999999998</v>
      </c>
      <c r="H72" s="15">
        <f t="shared" si="8"/>
        <v>45.324410616705698</v>
      </c>
      <c r="I72" s="15">
        <f t="shared" si="9"/>
        <v>-70.039429999999996</v>
      </c>
    </row>
    <row r="73" spans="1:9" ht="22.5">
      <c r="A73" s="7" t="s">
        <v>133</v>
      </c>
      <c r="B73" s="25" t="s">
        <v>132</v>
      </c>
      <c r="C73" s="7" t="s">
        <v>133</v>
      </c>
      <c r="D73" s="6">
        <v>128100</v>
      </c>
      <c r="E73" s="15">
        <f t="shared" si="6"/>
        <v>128.1</v>
      </c>
      <c r="F73" s="6">
        <v>58060.57</v>
      </c>
      <c r="G73" s="15">
        <f t="shared" si="7"/>
        <v>58.060569999999998</v>
      </c>
      <c r="H73" s="15">
        <f t="shared" si="8"/>
        <v>45.324410616705698</v>
      </c>
      <c r="I73" s="15">
        <f t="shared" si="9"/>
        <v>-70.039429999999996</v>
      </c>
    </row>
    <row r="74" spans="1:9" ht="22.5">
      <c r="A74" s="7" t="s">
        <v>135</v>
      </c>
      <c r="B74" s="25" t="s">
        <v>134</v>
      </c>
      <c r="C74" s="7" t="s">
        <v>135</v>
      </c>
      <c r="D74" s="6">
        <v>128100</v>
      </c>
      <c r="E74" s="15">
        <f t="shared" si="6"/>
        <v>128.1</v>
      </c>
      <c r="F74" s="6">
        <v>58060.57</v>
      </c>
      <c r="G74" s="15">
        <f t="shared" si="7"/>
        <v>58.060569999999998</v>
      </c>
      <c r="H74" s="15">
        <f t="shared" si="8"/>
        <v>45.324410616705698</v>
      </c>
      <c r="I74" s="15">
        <f t="shared" si="9"/>
        <v>-70.039429999999996</v>
      </c>
    </row>
    <row r="75" spans="1:9" ht="22.5">
      <c r="A75" s="7" t="s">
        <v>137</v>
      </c>
      <c r="B75" s="25" t="s">
        <v>136</v>
      </c>
      <c r="C75" s="7" t="s">
        <v>137</v>
      </c>
      <c r="D75" s="6">
        <v>128100</v>
      </c>
      <c r="E75" s="15">
        <f t="shared" si="6"/>
        <v>128.1</v>
      </c>
      <c r="F75" s="6">
        <v>58060.57</v>
      </c>
      <c r="G75" s="15">
        <f t="shared" si="7"/>
        <v>58.060569999999998</v>
      </c>
      <c r="H75" s="15">
        <f t="shared" si="8"/>
        <v>45.324410616705698</v>
      </c>
      <c r="I75" s="15">
        <f t="shared" si="9"/>
        <v>-70.039429999999996</v>
      </c>
    </row>
    <row r="76" spans="1:9" ht="33.75">
      <c r="A76" s="9" t="s">
        <v>139</v>
      </c>
      <c r="B76" s="27" t="s">
        <v>138</v>
      </c>
      <c r="C76" s="9" t="s">
        <v>139</v>
      </c>
      <c r="D76" s="10">
        <v>2285000</v>
      </c>
      <c r="E76" s="15">
        <f t="shared" si="6"/>
        <v>2285</v>
      </c>
      <c r="F76" s="10">
        <v>623719.43999999994</v>
      </c>
      <c r="G76" s="15">
        <f t="shared" si="7"/>
        <v>623.71943999999996</v>
      </c>
      <c r="H76" s="15">
        <f t="shared" si="8"/>
        <v>27.296255579868706</v>
      </c>
      <c r="I76" s="15">
        <f t="shared" si="9"/>
        <v>-1661.2805600000002</v>
      </c>
    </row>
    <row r="77" spans="1:9" ht="45">
      <c r="A77" s="7" t="s">
        <v>141</v>
      </c>
      <c r="B77" s="25" t="s">
        <v>140</v>
      </c>
      <c r="C77" s="7" t="s">
        <v>141</v>
      </c>
      <c r="D77" s="6">
        <v>1600000</v>
      </c>
      <c r="E77" s="15">
        <f t="shared" si="6"/>
        <v>1600</v>
      </c>
      <c r="F77" s="6">
        <v>544569.19999999995</v>
      </c>
      <c r="G77" s="15">
        <f t="shared" si="7"/>
        <v>544.56919999999991</v>
      </c>
      <c r="H77" s="15">
        <f t="shared" si="8"/>
        <v>34.035574999999994</v>
      </c>
      <c r="I77" s="15">
        <f t="shared" si="9"/>
        <v>-1055.4308000000001</v>
      </c>
    </row>
    <row r="78" spans="1:9" ht="45">
      <c r="A78" s="7" t="s">
        <v>143</v>
      </c>
      <c r="B78" s="25" t="s">
        <v>142</v>
      </c>
      <c r="C78" s="7" t="s">
        <v>143</v>
      </c>
      <c r="D78" s="6">
        <v>1600000</v>
      </c>
      <c r="E78" s="15">
        <f t="shared" si="6"/>
        <v>1600</v>
      </c>
      <c r="F78" s="6">
        <v>544569.19999999995</v>
      </c>
      <c r="G78" s="15">
        <f t="shared" si="7"/>
        <v>544.56919999999991</v>
      </c>
      <c r="H78" s="15">
        <f t="shared" si="8"/>
        <v>34.035574999999994</v>
      </c>
      <c r="I78" s="15">
        <f t="shared" si="9"/>
        <v>-1055.4308000000001</v>
      </c>
    </row>
    <row r="79" spans="1:9" ht="56.25">
      <c r="A79" s="7" t="s">
        <v>145</v>
      </c>
      <c r="B79" s="25" t="s">
        <v>144</v>
      </c>
      <c r="C79" s="7" t="s">
        <v>145</v>
      </c>
      <c r="D79" s="6">
        <v>1600000</v>
      </c>
      <c r="E79" s="15">
        <f t="shared" si="6"/>
        <v>1600</v>
      </c>
      <c r="F79" s="6">
        <v>544569.19999999995</v>
      </c>
      <c r="G79" s="15">
        <f t="shared" si="7"/>
        <v>544.56919999999991</v>
      </c>
      <c r="H79" s="15">
        <f t="shared" si="8"/>
        <v>34.035574999999994</v>
      </c>
      <c r="I79" s="15">
        <f t="shared" si="9"/>
        <v>-1055.4308000000001</v>
      </c>
    </row>
    <row r="80" spans="1:9" ht="90">
      <c r="A80" s="7" t="s">
        <v>147</v>
      </c>
      <c r="B80" s="25" t="s">
        <v>146</v>
      </c>
      <c r="C80" s="7" t="s">
        <v>147</v>
      </c>
      <c r="D80" s="6">
        <v>335000</v>
      </c>
      <c r="E80" s="15">
        <f t="shared" si="6"/>
        <v>335</v>
      </c>
      <c r="F80" s="6">
        <v>33756.800000000003</v>
      </c>
      <c r="G80" s="15">
        <f t="shared" si="7"/>
        <v>33.756800000000005</v>
      </c>
      <c r="H80" s="15">
        <f t="shared" si="8"/>
        <v>10.076656716417911</v>
      </c>
      <c r="I80" s="15">
        <f t="shared" si="9"/>
        <v>-301.2432</v>
      </c>
    </row>
    <row r="81" spans="1:9" ht="90">
      <c r="A81" s="7" t="s">
        <v>149</v>
      </c>
      <c r="B81" s="25" t="s">
        <v>148</v>
      </c>
      <c r="C81" s="7" t="s">
        <v>149</v>
      </c>
      <c r="D81" s="6">
        <v>335000</v>
      </c>
      <c r="E81" s="15">
        <f t="shared" si="6"/>
        <v>335</v>
      </c>
      <c r="F81" s="6">
        <v>33756.800000000003</v>
      </c>
      <c r="G81" s="15">
        <f t="shared" si="7"/>
        <v>33.756800000000005</v>
      </c>
      <c r="H81" s="15">
        <f t="shared" si="8"/>
        <v>10.076656716417911</v>
      </c>
      <c r="I81" s="15">
        <f t="shared" si="9"/>
        <v>-301.2432</v>
      </c>
    </row>
    <row r="82" spans="1:9" ht="101.25">
      <c r="A82" s="7" t="s">
        <v>151</v>
      </c>
      <c r="B82" s="25" t="s">
        <v>150</v>
      </c>
      <c r="C82" s="7" t="s">
        <v>151</v>
      </c>
      <c r="D82" s="6">
        <v>335000</v>
      </c>
      <c r="E82" s="15">
        <f t="shared" si="6"/>
        <v>335</v>
      </c>
      <c r="F82" s="6">
        <v>33756.800000000003</v>
      </c>
      <c r="G82" s="15">
        <f t="shared" si="7"/>
        <v>33.756800000000005</v>
      </c>
      <c r="H82" s="15">
        <f t="shared" si="8"/>
        <v>10.076656716417911</v>
      </c>
      <c r="I82" s="15">
        <f t="shared" si="9"/>
        <v>-301.2432</v>
      </c>
    </row>
    <row r="83" spans="1:9" ht="33.75">
      <c r="A83" s="7" t="s">
        <v>153</v>
      </c>
      <c r="B83" s="25" t="s">
        <v>152</v>
      </c>
      <c r="C83" s="7" t="s">
        <v>153</v>
      </c>
      <c r="D83" s="6">
        <v>350000</v>
      </c>
      <c r="E83" s="15">
        <f t="shared" si="6"/>
        <v>350</v>
      </c>
      <c r="F83" s="6">
        <v>45393.440000000002</v>
      </c>
      <c r="G83" s="15">
        <f t="shared" si="7"/>
        <v>45.393440000000005</v>
      </c>
      <c r="H83" s="15">
        <f t="shared" si="8"/>
        <v>12.969554285714288</v>
      </c>
      <c r="I83" s="15">
        <f t="shared" si="9"/>
        <v>-304.60656</v>
      </c>
    </row>
    <row r="84" spans="1:9" ht="56.25">
      <c r="A84" s="7" t="s">
        <v>155</v>
      </c>
      <c r="B84" s="25" t="s">
        <v>154</v>
      </c>
      <c r="C84" s="7" t="s">
        <v>155</v>
      </c>
      <c r="D84" s="6">
        <v>350000</v>
      </c>
      <c r="E84" s="15">
        <f t="shared" si="6"/>
        <v>350</v>
      </c>
      <c r="F84" s="6">
        <v>45393.440000000002</v>
      </c>
      <c r="G84" s="15">
        <f t="shared" si="7"/>
        <v>45.393440000000005</v>
      </c>
      <c r="H84" s="15">
        <f t="shared" si="8"/>
        <v>12.969554285714288</v>
      </c>
      <c r="I84" s="15">
        <f t="shared" si="9"/>
        <v>-304.60656</v>
      </c>
    </row>
    <row r="85" spans="1:9" ht="22.5">
      <c r="A85" s="9" t="s">
        <v>157</v>
      </c>
      <c r="B85" s="27" t="s">
        <v>156</v>
      </c>
      <c r="C85" s="9" t="s">
        <v>157</v>
      </c>
      <c r="D85" s="10">
        <v>330000</v>
      </c>
      <c r="E85" s="15">
        <f t="shared" si="6"/>
        <v>330</v>
      </c>
      <c r="F85" s="10">
        <v>292242.2</v>
      </c>
      <c r="G85" s="15">
        <f t="shared" si="7"/>
        <v>292.24220000000003</v>
      </c>
      <c r="H85" s="15">
        <f t="shared" si="8"/>
        <v>88.558242424242422</v>
      </c>
      <c r="I85" s="15">
        <f t="shared" si="9"/>
        <v>-37.757799999999975</v>
      </c>
    </row>
    <row r="86" spans="1:9" ht="45">
      <c r="A86" s="7" t="s">
        <v>159</v>
      </c>
      <c r="B86" s="25" t="s">
        <v>158</v>
      </c>
      <c r="C86" s="7" t="s">
        <v>159</v>
      </c>
      <c r="D86" s="6">
        <v>210000</v>
      </c>
      <c r="E86" s="15">
        <f t="shared" si="6"/>
        <v>210</v>
      </c>
      <c r="F86" s="6">
        <v>93379.81</v>
      </c>
      <c r="G86" s="15">
        <f t="shared" si="7"/>
        <v>93.379809999999992</v>
      </c>
      <c r="H86" s="15">
        <f t="shared" si="8"/>
        <v>44.466576190476189</v>
      </c>
      <c r="I86" s="15">
        <f t="shared" si="9"/>
        <v>-116.62019000000001</v>
      </c>
    </row>
    <row r="87" spans="1:9" ht="67.5">
      <c r="A87" s="7" t="s">
        <v>161</v>
      </c>
      <c r="B87" s="25" t="s">
        <v>160</v>
      </c>
      <c r="C87" s="7" t="s">
        <v>161</v>
      </c>
      <c r="D87" s="6">
        <v>0</v>
      </c>
      <c r="E87" s="15">
        <f t="shared" si="6"/>
        <v>0</v>
      </c>
      <c r="F87" s="6">
        <v>100</v>
      </c>
      <c r="G87" s="15">
        <f t="shared" si="7"/>
        <v>0.1</v>
      </c>
      <c r="H87" s="15" t="e">
        <f t="shared" si="8"/>
        <v>#DIV/0!</v>
      </c>
      <c r="I87" s="15">
        <f t="shared" si="9"/>
        <v>0.1</v>
      </c>
    </row>
    <row r="88" spans="1:9" ht="101.25">
      <c r="A88" s="7" t="s">
        <v>163</v>
      </c>
      <c r="B88" s="25" t="s">
        <v>162</v>
      </c>
      <c r="C88" s="7" t="s">
        <v>163</v>
      </c>
      <c r="D88" s="6">
        <v>0</v>
      </c>
      <c r="E88" s="15">
        <f t="shared" si="6"/>
        <v>0</v>
      </c>
      <c r="F88" s="6">
        <v>100</v>
      </c>
      <c r="G88" s="15">
        <f t="shared" si="7"/>
        <v>0.1</v>
      </c>
      <c r="H88" s="15" t="e">
        <f t="shared" si="8"/>
        <v>#DIV/0!</v>
      </c>
      <c r="I88" s="15">
        <f t="shared" si="9"/>
        <v>0.1</v>
      </c>
    </row>
    <row r="89" spans="1:9" ht="101.25">
      <c r="A89" s="7" t="s">
        <v>165</v>
      </c>
      <c r="B89" s="25" t="s">
        <v>164</v>
      </c>
      <c r="C89" s="7" t="s">
        <v>165</v>
      </c>
      <c r="D89" s="6">
        <v>0</v>
      </c>
      <c r="E89" s="15">
        <f t="shared" si="6"/>
        <v>0</v>
      </c>
      <c r="F89" s="6">
        <v>12500</v>
      </c>
      <c r="G89" s="15">
        <f t="shared" si="7"/>
        <v>12.5</v>
      </c>
      <c r="H89" s="15" t="e">
        <f t="shared" si="8"/>
        <v>#DIV/0!</v>
      </c>
      <c r="I89" s="15">
        <f t="shared" si="9"/>
        <v>12.5</v>
      </c>
    </row>
    <row r="90" spans="1:9" ht="123.75">
      <c r="A90" s="7" t="s">
        <v>167</v>
      </c>
      <c r="B90" s="25" t="s">
        <v>166</v>
      </c>
      <c r="C90" s="7" t="s">
        <v>167</v>
      </c>
      <c r="D90" s="6">
        <v>0</v>
      </c>
      <c r="E90" s="15">
        <f t="shared" si="6"/>
        <v>0</v>
      </c>
      <c r="F90" s="6">
        <v>12500</v>
      </c>
      <c r="G90" s="15">
        <f t="shared" si="7"/>
        <v>12.5</v>
      </c>
      <c r="H90" s="15" t="e">
        <f t="shared" si="8"/>
        <v>#DIV/0!</v>
      </c>
      <c r="I90" s="15">
        <f t="shared" si="9"/>
        <v>12.5</v>
      </c>
    </row>
    <row r="91" spans="1:9" ht="67.5">
      <c r="A91" s="7" t="s">
        <v>169</v>
      </c>
      <c r="B91" s="25" t="s">
        <v>168</v>
      </c>
      <c r="C91" s="7" t="s">
        <v>169</v>
      </c>
      <c r="D91" s="6">
        <v>50000</v>
      </c>
      <c r="E91" s="15">
        <f t="shared" si="6"/>
        <v>50</v>
      </c>
      <c r="F91" s="6">
        <v>5300</v>
      </c>
      <c r="G91" s="15">
        <f t="shared" si="7"/>
        <v>5.3</v>
      </c>
      <c r="H91" s="15">
        <f t="shared" si="8"/>
        <v>10.6</v>
      </c>
      <c r="I91" s="15">
        <f t="shared" si="9"/>
        <v>-44.7</v>
      </c>
    </row>
    <row r="92" spans="1:9" ht="101.25">
      <c r="A92" s="7" t="s">
        <v>171</v>
      </c>
      <c r="B92" s="25" t="s">
        <v>170</v>
      </c>
      <c r="C92" s="7" t="s">
        <v>171</v>
      </c>
      <c r="D92" s="6">
        <v>0</v>
      </c>
      <c r="E92" s="15">
        <f t="shared" si="6"/>
        <v>0</v>
      </c>
      <c r="F92" s="6">
        <v>300</v>
      </c>
      <c r="G92" s="15">
        <f t="shared" si="7"/>
        <v>0.3</v>
      </c>
      <c r="H92" s="15" t="e">
        <f t="shared" si="8"/>
        <v>#DIV/0!</v>
      </c>
      <c r="I92" s="15">
        <f t="shared" si="9"/>
        <v>0.3</v>
      </c>
    </row>
    <row r="93" spans="1:9" ht="90">
      <c r="A93" s="7" t="s">
        <v>173</v>
      </c>
      <c r="B93" s="25" t="s">
        <v>172</v>
      </c>
      <c r="C93" s="7" t="s">
        <v>173</v>
      </c>
      <c r="D93" s="6">
        <v>50000</v>
      </c>
      <c r="E93" s="15">
        <f t="shared" si="6"/>
        <v>50</v>
      </c>
      <c r="F93" s="6">
        <v>5000</v>
      </c>
      <c r="G93" s="15">
        <f t="shared" si="7"/>
        <v>5</v>
      </c>
      <c r="H93" s="15">
        <f t="shared" si="8"/>
        <v>10</v>
      </c>
      <c r="I93" s="15">
        <f t="shared" si="9"/>
        <v>-45</v>
      </c>
    </row>
    <row r="94" spans="1:9" ht="112.5">
      <c r="A94" s="7" t="s">
        <v>175</v>
      </c>
      <c r="B94" s="25" t="s">
        <v>174</v>
      </c>
      <c r="C94" s="7" t="s">
        <v>175</v>
      </c>
      <c r="D94" s="6">
        <v>0</v>
      </c>
      <c r="E94" s="15">
        <f t="shared" si="6"/>
        <v>0</v>
      </c>
      <c r="F94" s="6">
        <v>5100</v>
      </c>
      <c r="G94" s="15">
        <f t="shared" si="7"/>
        <v>5.0999999999999996</v>
      </c>
      <c r="H94" s="15" t="e">
        <f t="shared" si="8"/>
        <v>#DIV/0!</v>
      </c>
      <c r="I94" s="15">
        <f t="shared" si="9"/>
        <v>5.0999999999999996</v>
      </c>
    </row>
    <row r="95" spans="1:9" ht="168.75">
      <c r="A95" s="7" t="s">
        <v>177</v>
      </c>
      <c r="B95" s="25" t="s">
        <v>176</v>
      </c>
      <c r="C95" s="7" t="s">
        <v>177</v>
      </c>
      <c r="D95" s="6">
        <v>0</v>
      </c>
      <c r="E95" s="15">
        <f t="shared" si="6"/>
        <v>0</v>
      </c>
      <c r="F95" s="6">
        <v>1100</v>
      </c>
      <c r="G95" s="15">
        <f t="shared" si="7"/>
        <v>1.1000000000000001</v>
      </c>
      <c r="H95" s="15" t="e">
        <f t="shared" si="8"/>
        <v>#DIV/0!</v>
      </c>
      <c r="I95" s="15">
        <f t="shared" si="9"/>
        <v>1.1000000000000001</v>
      </c>
    </row>
    <row r="96" spans="1:9" ht="168.75">
      <c r="A96" s="7" t="s">
        <v>179</v>
      </c>
      <c r="B96" s="25" t="s">
        <v>178</v>
      </c>
      <c r="C96" s="7" t="s">
        <v>179</v>
      </c>
      <c r="D96" s="6">
        <v>0</v>
      </c>
      <c r="E96" s="15">
        <f t="shared" si="6"/>
        <v>0</v>
      </c>
      <c r="F96" s="6">
        <v>4000</v>
      </c>
      <c r="G96" s="15">
        <f t="shared" si="7"/>
        <v>4</v>
      </c>
      <c r="H96" s="15" t="e">
        <f t="shared" si="8"/>
        <v>#DIV/0!</v>
      </c>
      <c r="I96" s="15">
        <f t="shared" si="9"/>
        <v>4</v>
      </c>
    </row>
    <row r="97" spans="1:9" ht="78.75">
      <c r="A97" s="7" t="s">
        <v>181</v>
      </c>
      <c r="B97" s="25" t="s">
        <v>180</v>
      </c>
      <c r="C97" s="7" t="s">
        <v>181</v>
      </c>
      <c r="D97" s="6">
        <v>0</v>
      </c>
      <c r="E97" s="15">
        <f t="shared" si="6"/>
        <v>0</v>
      </c>
      <c r="F97" s="6">
        <v>500</v>
      </c>
      <c r="G97" s="15">
        <f t="shared" si="7"/>
        <v>0.5</v>
      </c>
      <c r="H97" s="15" t="e">
        <f t="shared" si="8"/>
        <v>#DIV/0!</v>
      </c>
      <c r="I97" s="15">
        <f t="shared" si="9"/>
        <v>0.5</v>
      </c>
    </row>
    <row r="98" spans="1:9" ht="112.5">
      <c r="A98" s="7" t="s">
        <v>183</v>
      </c>
      <c r="B98" s="25" t="s">
        <v>182</v>
      </c>
      <c r="C98" s="7" t="s">
        <v>183</v>
      </c>
      <c r="D98" s="6">
        <v>0</v>
      </c>
      <c r="E98" s="15">
        <f t="shared" si="6"/>
        <v>0</v>
      </c>
      <c r="F98" s="6">
        <v>500</v>
      </c>
      <c r="G98" s="15">
        <f t="shared" si="7"/>
        <v>0.5</v>
      </c>
      <c r="H98" s="15" t="e">
        <f t="shared" si="8"/>
        <v>#DIV/0!</v>
      </c>
      <c r="I98" s="15">
        <f t="shared" si="9"/>
        <v>0.5</v>
      </c>
    </row>
    <row r="99" spans="1:9" ht="67.5">
      <c r="A99" s="7" t="s">
        <v>185</v>
      </c>
      <c r="B99" s="25" t="s">
        <v>184</v>
      </c>
      <c r="C99" s="7" t="s">
        <v>185</v>
      </c>
      <c r="D99" s="6">
        <v>80000</v>
      </c>
      <c r="E99" s="15">
        <f t="shared" si="6"/>
        <v>80</v>
      </c>
      <c r="F99" s="6">
        <v>7500</v>
      </c>
      <c r="G99" s="15">
        <f t="shared" si="7"/>
        <v>7.5</v>
      </c>
      <c r="H99" s="15">
        <f t="shared" si="8"/>
        <v>9.375</v>
      </c>
      <c r="I99" s="15">
        <f t="shared" si="9"/>
        <v>-72.5</v>
      </c>
    </row>
    <row r="100" spans="1:9" ht="101.25">
      <c r="A100" s="7" t="s">
        <v>187</v>
      </c>
      <c r="B100" s="25" t="s">
        <v>186</v>
      </c>
      <c r="C100" s="7" t="s">
        <v>187</v>
      </c>
      <c r="D100" s="6">
        <v>80000</v>
      </c>
      <c r="E100" s="15">
        <f t="shared" si="6"/>
        <v>80</v>
      </c>
      <c r="F100" s="6">
        <v>7500</v>
      </c>
      <c r="G100" s="15">
        <f t="shared" si="7"/>
        <v>7.5</v>
      </c>
      <c r="H100" s="15">
        <f t="shared" si="8"/>
        <v>9.375</v>
      </c>
      <c r="I100" s="15">
        <f t="shared" si="9"/>
        <v>-72.5</v>
      </c>
    </row>
    <row r="101" spans="1:9" ht="78.75">
      <c r="A101" s="7" t="s">
        <v>189</v>
      </c>
      <c r="B101" s="25" t="s">
        <v>188</v>
      </c>
      <c r="C101" s="7" t="s">
        <v>189</v>
      </c>
      <c r="D101" s="6">
        <v>80000</v>
      </c>
      <c r="E101" s="15">
        <f t="shared" si="6"/>
        <v>80</v>
      </c>
      <c r="F101" s="6">
        <v>62379.81</v>
      </c>
      <c r="G101" s="15">
        <f t="shared" si="7"/>
        <v>62.379809999999999</v>
      </c>
      <c r="H101" s="15">
        <f t="shared" si="8"/>
        <v>77.974762499999997</v>
      </c>
      <c r="I101" s="15">
        <f t="shared" si="9"/>
        <v>-17.620190000000001</v>
      </c>
    </row>
    <row r="102" spans="1:9" ht="112.5">
      <c r="A102" s="7" t="s">
        <v>191</v>
      </c>
      <c r="B102" s="25" t="s">
        <v>190</v>
      </c>
      <c r="C102" s="7" t="s">
        <v>191</v>
      </c>
      <c r="D102" s="6">
        <v>80000</v>
      </c>
      <c r="E102" s="15">
        <f t="shared" si="6"/>
        <v>80</v>
      </c>
      <c r="F102" s="6">
        <v>62379.81</v>
      </c>
      <c r="G102" s="15">
        <f t="shared" si="7"/>
        <v>62.379809999999999</v>
      </c>
      <c r="H102" s="15">
        <f t="shared" si="8"/>
        <v>77.974762499999997</v>
      </c>
      <c r="I102" s="15">
        <f t="shared" si="9"/>
        <v>-17.620190000000001</v>
      </c>
    </row>
    <row r="103" spans="1:9" ht="45">
      <c r="A103" s="7" t="s">
        <v>193</v>
      </c>
      <c r="B103" s="25" t="s">
        <v>192</v>
      </c>
      <c r="C103" s="7" t="s">
        <v>193</v>
      </c>
      <c r="D103" s="6">
        <v>0</v>
      </c>
      <c r="E103" s="15">
        <f t="shared" si="6"/>
        <v>0</v>
      </c>
      <c r="F103" s="6">
        <v>3.76</v>
      </c>
      <c r="G103" s="15">
        <f t="shared" si="7"/>
        <v>3.7599999999999999E-3</v>
      </c>
      <c r="H103" s="15" t="e">
        <f t="shared" si="8"/>
        <v>#DIV/0!</v>
      </c>
      <c r="I103" s="15">
        <f t="shared" si="9"/>
        <v>3.7599999999999999E-3</v>
      </c>
    </row>
    <row r="104" spans="1:9" ht="67.5">
      <c r="A104" s="7" t="s">
        <v>195</v>
      </c>
      <c r="B104" s="25" t="s">
        <v>194</v>
      </c>
      <c r="C104" s="7" t="s">
        <v>195</v>
      </c>
      <c r="D104" s="6">
        <v>0</v>
      </c>
      <c r="E104" s="15">
        <f t="shared" si="6"/>
        <v>0</v>
      </c>
      <c r="F104" s="6">
        <v>3.76</v>
      </c>
      <c r="G104" s="15">
        <f t="shared" si="7"/>
        <v>3.7599999999999999E-3</v>
      </c>
      <c r="H104" s="15" t="e">
        <f t="shared" si="8"/>
        <v>#DIV/0!</v>
      </c>
      <c r="I104" s="15">
        <f t="shared" si="9"/>
        <v>3.7599999999999999E-3</v>
      </c>
    </row>
    <row r="105" spans="1:9" ht="135">
      <c r="A105" s="7" t="s">
        <v>197</v>
      </c>
      <c r="B105" s="25" t="s">
        <v>196</v>
      </c>
      <c r="C105" s="7" t="s">
        <v>197</v>
      </c>
      <c r="D105" s="6">
        <v>30000</v>
      </c>
      <c r="E105" s="15">
        <f t="shared" si="6"/>
        <v>30</v>
      </c>
      <c r="F105" s="6">
        <v>42991.83</v>
      </c>
      <c r="G105" s="15">
        <f t="shared" si="7"/>
        <v>42.99183</v>
      </c>
      <c r="H105" s="15">
        <f t="shared" si="8"/>
        <v>143.30609999999999</v>
      </c>
      <c r="I105" s="15">
        <f t="shared" si="9"/>
        <v>12.99183</v>
      </c>
    </row>
    <row r="106" spans="1:9" ht="101.25">
      <c r="A106" s="7" t="s">
        <v>199</v>
      </c>
      <c r="B106" s="25" t="s">
        <v>198</v>
      </c>
      <c r="C106" s="7" t="s">
        <v>199</v>
      </c>
      <c r="D106" s="6">
        <v>30000</v>
      </c>
      <c r="E106" s="15">
        <f t="shared" si="6"/>
        <v>30</v>
      </c>
      <c r="F106" s="6">
        <v>42991.83</v>
      </c>
      <c r="G106" s="15">
        <f t="shared" si="7"/>
        <v>42.99183</v>
      </c>
      <c r="H106" s="15">
        <f t="shared" si="8"/>
        <v>143.30609999999999</v>
      </c>
      <c r="I106" s="15">
        <f t="shared" si="9"/>
        <v>12.99183</v>
      </c>
    </row>
    <row r="107" spans="1:9" ht="78.75">
      <c r="A107" s="7" t="s">
        <v>201</v>
      </c>
      <c r="B107" s="25" t="s">
        <v>200</v>
      </c>
      <c r="C107" s="7" t="s">
        <v>201</v>
      </c>
      <c r="D107" s="6">
        <v>30000</v>
      </c>
      <c r="E107" s="15">
        <f t="shared" si="6"/>
        <v>30</v>
      </c>
      <c r="F107" s="6">
        <v>42991.83</v>
      </c>
      <c r="G107" s="15">
        <f t="shared" si="7"/>
        <v>42.99183</v>
      </c>
      <c r="H107" s="15">
        <f t="shared" si="8"/>
        <v>143.30609999999999</v>
      </c>
      <c r="I107" s="15">
        <f t="shared" si="9"/>
        <v>12.99183</v>
      </c>
    </row>
    <row r="108" spans="1:9" ht="22.5">
      <c r="A108" s="7" t="s">
        <v>203</v>
      </c>
      <c r="B108" s="25" t="s">
        <v>202</v>
      </c>
      <c r="C108" s="7" t="s">
        <v>203</v>
      </c>
      <c r="D108" s="6">
        <v>90000</v>
      </c>
      <c r="E108" s="15">
        <f t="shared" si="6"/>
        <v>90</v>
      </c>
      <c r="F108" s="6">
        <v>155866.79999999999</v>
      </c>
      <c r="G108" s="15">
        <f t="shared" si="7"/>
        <v>155.86679999999998</v>
      </c>
      <c r="H108" s="15">
        <f t="shared" si="8"/>
        <v>173.18533333333332</v>
      </c>
      <c r="I108" s="15">
        <f t="shared" si="9"/>
        <v>65.866799999999984</v>
      </c>
    </row>
    <row r="109" spans="1:9" ht="202.5">
      <c r="A109" s="7" t="s">
        <v>205</v>
      </c>
      <c r="B109" s="25" t="s">
        <v>204</v>
      </c>
      <c r="C109" s="7" t="s">
        <v>205</v>
      </c>
      <c r="D109" s="6">
        <v>90000</v>
      </c>
      <c r="E109" s="15">
        <f t="shared" si="6"/>
        <v>90</v>
      </c>
      <c r="F109" s="6">
        <v>0</v>
      </c>
      <c r="G109" s="15">
        <f t="shared" si="7"/>
        <v>0</v>
      </c>
      <c r="H109" s="15">
        <f t="shared" si="8"/>
        <v>0</v>
      </c>
      <c r="I109" s="15">
        <f t="shared" si="9"/>
        <v>-90</v>
      </c>
    </row>
    <row r="110" spans="1:9" ht="101.25">
      <c r="A110" s="7" t="s">
        <v>207</v>
      </c>
      <c r="B110" s="25" t="s">
        <v>206</v>
      </c>
      <c r="C110" s="7" t="s">
        <v>207</v>
      </c>
      <c r="D110" s="6">
        <v>0</v>
      </c>
      <c r="E110" s="15">
        <f t="shared" si="6"/>
        <v>0</v>
      </c>
      <c r="F110" s="6">
        <v>155866.79999999999</v>
      </c>
      <c r="G110" s="15">
        <f t="shared" si="7"/>
        <v>155.86679999999998</v>
      </c>
      <c r="H110" s="15" t="e">
        <f t="shared" si="8"/>
        <v>#DIV/0!</v>
      </c>
      <c r="I110" s="15">
        <f t="shared" si="9"/>
        <v>155.86679999999998</v>
      </c>
    </row>
    <row r="111" spans="1:9">
      <c r="A111" s="9" t="s">
        <v>209</v>
      </c>
      <c r="B111" s="27" t="s">
        <v>208</v>
      </c>
      <c r="C111" s="9" t="s">
        <v>209</v>
      </c>
      <c r="D111" s="10">
        <v>300000</v>
      </c>
      <c r="E111" s="15">
        <f t="shared" si="6"/>
        <v>300</v>
      </c>
      <c r="F111" s="10">
        <v>357017.98</v>
      </c>
      <c r="G111" s="15">
        <f t="shared" si="7"/>
        <v>357.01797999999997</v>
      </c>
      <c r="H111" s="15">
        <f t="shared" si="8"/>
        <v>119.00599333333332</v>
      </c>
      <c r="I111" s="15">
        <f t="shared" si="9"/>
        <v>57.017979999999966</v>
      </c>
    </row>
    <row r="112" spans="1:9">
      <c r="A112" s="7" t="s">
        <v>211</v>
      </c>
      <c r="B112" s="25" t="s">
        <v>210</v>
      </c>
      <c r="C112" s="7" t="s">
        <v>211</v>
      </c>
      <c r="D112" s="6">
        <v>0</v>
      </c>
      <c r="E112" s="15">
        <f t="shared" si="6"/>
        <v>0</v>
      </c>
      <c r="F112" s="6">
        <v>328037.98</v>
      </c>
      <c r="G112" s="15">
        <f t="shared" si="7"/>
        <v>328.03798</v>
      </c>
      <c r="H112" s="15" t="e">
        <f t="shared" si="8"/>
        <v>#DIV/0!</v>
      </c>
      <c r="I112" s="15">
        <f t="shared" si="9"/>
        <v>328.03798</v>
      </c>
    </row>
    <row r="113" spans="1:9" ht="22.5">
      <c r="A113" s="7" t="s">
        <v>213</v>
      </c>
      <c r="B113" s="25" t="s">
        <v>212</v>
      </c>
      <c r="C113" s="7" t="s">
        <v>213</v>
      </c>
      <c r="D113" s="6">
        <v>0</v>
      </c>
      <c r="E113" s="15">
        <f t="shared" si="6"/>
        <v>0</v>
      </c>
      <c r="F113" s="6">
        <v>328037.98</v>
      </c>
      <c r="G113" s="15">
        <f t="shared" si="7"/>
        <v>328.03798</v>
      </c>
      <c r="H113" s="15" t="e">
        <f t="shared" si="8"/>
        <v>#DIV/0!</v>
      </c>
      <c r="I113" s="15">
        <f t="shared" si="9"/>
        <v>328.03798</v>
      </c>
    </row>
    <row r="114" spans="1:9">
      <c r="A114" s="7" t="s">
        <v>215</v>
      </c>
      <c r="B114" s="25" t="s">
        <v>214</v>
      </c>
      <c r="C114" s="7" t="s">
        <v>215</v>
      </c>
      <c r="D114" s="6">
        <v>300000</v>
      </c>
      <c r="E114" s="15">
        <f t="shared" si="6"/>
        <v>300</v>
      </c>
      <c r="F114" s="6">
        <v>28980</v>
      </c>
      <c r="G114" s="15">
        <f t="shared" si="7"/>
        <v>28.98</v>
      </c>
      <c r="H114" s="15">
        <f t="shared" si="8"/>
        <v>9.66</v>
      </c>
      <c r="I114" s="15">
        <f t="shared" si="9"/>
        <v>-271.02</v>
      </c>
    </row>
    <row r="115" spans="1:9" ht="22.5">
      <c r="A115" s="7" t="s">
        <v>217</v>
      </c>
      <c r="B115" s="25" t="s">
        <v>216</v>
      </c>
      <c r="C115" s="7" t="s">
        <v>217</v>
      </c>
      <c r="D115" s="6">
        <v>300000</v>
      </c>
      <c r="E115" s="15">
        <f t="shared" si="6"/>
        <v>300</v>
      </c>
      <c r="F115" s="6">
        <v>28980</v>
      </c>
      <c r="G115" s="15">
        <f t="shared" si="7"/>
        <v>28.98</v>
      </c>
      <c r="H115" s="15">
        <f t="shared" si="8"/>
        <v>9.66</v>
      </c>
      <c r="I115" s="15">
        <f t="shared" si="9"/>
        <v>-271.02</v>
      </c>
    </row>
    <row r="116" spans="1:9">
      <c r="A116" s="18" t="s">
        <v>219</v>
      </c>
      <c r="B116" s="26" t="s">
        <v>218</v>
      </c>
      <c r="C116" s="18" t="s">
        <v>219</v>
      </c>
      <c r="D116" s="19">
        <v>790124978.89999998</v>
      </c>
      <c r="E116" s="20">
        <f t="shared" si="6"/>
        <v>790124.97889999999</v>
      </c>
      <c r="F116" s="19">
        <v>377955724.92000002</v>
      </c>
      <c r="G116" s="20">
        <f t="shared" si="7"/>
        <v>377955.72492000001</v>
      </c>
      <c r="H116" s="20">
        <f t="shared" si="8"/>
        <v>47.83492928500808</v>
      </c>
      <c r="I116" s="20">
        <f t="shared" si="9"/>
        <v>-412169.25397999998</v>
      </c>
    </row>
    <row r="117" spans="1:9" ht="33.75">
      <c r="A117" s="18" t="s">
        <v>221</v>
      </c>
      <c r="B117" s="26" t="s">
        <v>220</v>
      </c>
      <c r="C117" s="18" t="s">
        <v>221</v>
      </c>
      <c r="D117" s="19">
        <v>756322095.19000006</v>
      </c>
      <c r="E117" s="20">
        <f t="shared" si="6"/>
        <v>756322.09519000002</v>
      </c>
      <c r="F117" s="19">
        <v>377636978.23000002</v>
      </c>
      <c r="G117" s="20">
        <f t="shared" si="7"/>
        <v>377636.97823000001</v>
      </c>
      <c r="H117" s="20">
        <f t="shared" si="8"/>
        <v>49.930708177331731</v>
      </c>
      <c r="I117" s="20">
        <f t="shared" si="9"/>
        <v>-378685.11696000001</v>
      </c>
    </row>
    <row r="118" spans="1:9" ht="22.5">
      <c r="A118" s="9" t="s">
        <v>223</v>
      </c>
      <c r="B118" s="27" t="s">
        <v>222</v>
      </c>
      <c r="C118" s="9" t="s">
        <v>223</v>
      </c>
      <c r="D118" s="10">
        <v>310805700</v>
      </c>
      <c r="E118" s="15">
        <f t="shared" si="6"/>
        <v>310805.7</v>
      </c>
      <c r="F118" s="10">
        <v>172238207.5</v>
      </c>
      <c r="G118" s="15">
        <f t="shared" si="7"/>
        <v>172238.20749999999</v>
      </c>
      <c r="H118" s="15">
        <f t="shared" si="8"/>
        <v>55.416682351707195</v>
      </c>
      <c r="I118" s="15">
        <f t="shared" si="9"/>
        <v>-138567.49250000002</v>
      </c>
    </row>
    <row r="119" spans="1:9" ht="22.5">
      <c r="A119" s="7" t="s">
        <v>225</v>
      </c>
      <c r="B119" s="25" t="s">
        <v>224</v>
      </c>
      <c r="C119" s="7" t="s">
        <v>225</v>
      </c>
      <c r="D119" s="6">
        <v>310805700</v>
      </c>
      <c r="E119" s="15">
        <f t="shared" si="6"/>
        <v>310805.7</v>
      </c>
      <c r="F119" s="6">
        <v>172238207.5</v>
      </c>
      <c r="G119" s="15">
        <f t="shared" si="7"/>
        <v>172238.20749999999</v>
      </c>
      <c r="H119" s="15">
        <f t="shared" si="8"/>
        <v>55.416682351707195</v>
      </c>
      <c r="I119" s="15">
        <f t="shared" si="9"/>
        <v>-138567.49250000002</v>
      </c>
    </row>
    <row r="120" spans="1:9" ht="45">
      <c r="A120" s="7" t="s">
        <v>227</v>
      </c>
      <c r="B120" s="25" t="s">
        <v>226</v>
      </c>
      <c r="C120" s="7" t="s">
        <v>227</v>
      </c>
      <c r="D120" s="6">
        <v>310805700</v>
      </c>
      <c r="E120" s="15">
        <f t="shared" si="6"/>
        <v>310805.7</v>
      </c>
      <c r="F120" s="6">
        <v>172238207.5</v>
      </c>
      <c r="G120" s="15">
        <f t="shared" si="7"/>
        <v>172238.20749999999</v>
      </c>
      <c r="H120" s="15">
        <f t="shared" si="8"/>
        <v>55.416682351707195</v>
      </c>
      <c r="I120" s="15">
        <f t="shared" si="9"/>
        <v>-138567.49250000002</v>
      </c>
    </row>
    <row r="121" spans="1:9" ht="33.75">
      <c r="A121" s="9" t="s">
        <v>229</v>
      </c>
      <c r="B121" s="27" t="s">
        <v>228</v>
      </c>
      <c r="C121" s="9" t="s">
        <v>229</v>
      </c>
      <c r="D121" s="10">
        <v>185298735.61000001</v>
      </c>
      <c r="E121" s="15">
        <f t="shared" si="6"/>
        <v>185298.73561</v>
      </c>
      <c r="F121" s="10">
        <v>54203344.899999999</v>
      </c>
      <c r="G121" s="15">
        <f t="shared" si="7"/>
        <v>54203.344899999996</v>
      </c>
      <c r="H121" s="15">
        <f t="shared" si="8"/>
        <v>29.25186980988488</v>
      </c>
      <c r="I121" s="15">
        <f t="shared" si="9"/>
        <v>-131095.39071000001</v>
      </c>
    </row>
    <row r="122" spans="1:9" ht="67.5">
      <c r="A122" s="7" t="s">
        <v>231</v>
      </c>
      <c r="B122" s="25" t="s">
        <v>230</v>
      </c>
      <c r="C122" s="7" t="s">
        <v>231</v>
      </c>
      <c r="D122" s="6">
        <v>5832958.4900000002</v>
      </c>
      <c r="E122" s="15">
        <f t="shared" si="6"/>
        <v>5832.95849</v>
      </c>
      <c r="F122" s="6">
        <v>3035617.84</v>
      </c>
      <c r="G122" s="15">
        <f t="shared" si="7"/>
        <v>3035.6178399999999</v>
      </c>
      <c r="H122" s="15">
        <f t="shared" si="8"/>
        <v>52.042507163461735</v>
      </c>
      <c r="I122" s="15">
        <f t="shared" si="9"/>
        <v>-2797.3406500000001</v>
      </c>
    </row>
    <row r="123" spans="1:9" ht="78.75">
      <c r="A123" s="7" t="s">
        <v>233</v>
      </c>
      <c r="B123" s="25" t="s">
        <v>232</v>
      </c>
      <c r="C123" s="7" t="s">
        <v>233</v>
      </c>
      <c r="D123" s="6">
        <v>5832958.4900000002</v>
      </c>
      <c r="E123" s="15">
        <f t="shared" si="6"/>
        <v>5832.95849</v>
      </c>
      <c r="F123" s="6">
        <v>3035617.84</v>
      </c>
      <c r="G123" s="15">
        <f t="shared" si="7"/>
        <v>3035.6178399999999</v>
      </c>
      <c r="H123" s="15">
        <f t="shared" si="8"/>
        <v>52.042507163461735</v>
      </c>
      <c r="I123" s="15">
        <f t="shared" si="9"/>
        <v>-2797.3406500000001</v>
      </c>
    </row>
    <row r="124" spans="1:9" ht="22.5">
      <c r="A124" s="7" t="s">
        <v>235</v>
      </c>
      <c r="B124" s="25" t="s">
        <v>234</v>
      </c>
      <c r="C124" s="7" t="s">
        <v>235</v>
      </c>
      <c r="D124" s="6">
        <v>181875.72</v>
      </c>
      <c r="E124" s="15">
        <f t="shared" si="6"/>
        <v>181.87572</v>
      </c>
      <c r="F124" s="6">
        <v>181875.72</v>
      </c>
      <c r="G124" s="15">
        <f t="shared" si="7"/>
        <v>181.87572</v>
      </c>
      <c r="H124" s="15">
        <f t="shared" si="8"/>
        <v>100</v>
      </c>
      <c r="I124" s="15">
        <f t="shared" si="9"/>
        <v>0</v>
      </c>
    </row>
    <row r="125" spans="1:9" ht="22.5">
      <c r="A125" s="7" t="s">
        <v>237</v>
      </c>
      <c r="B125" s="25" t="s">
        <v>236</v>
      </c>
      <c r="C125" s="7" t="s">
        <v>237</v>
      </c>
      <c r="D125" s="6">
        <v>181875.72</v>
      </c>
      <c r="E125" s="15">
        <f t="shared" si="6"/>
        <v>181.87572</v>
      </c>
      <c r="F125" s="6">
        <v>181875.72</v>
      </c>
      <c r="G125" s="15">
        <f t="shared" si="7"/>
        <v>181.87572</v>
      </c>
      <c r="H125" s="15">
        <f t="shared" si="8"/>
        <v>100</v>
      </c>
      <c r="I125" s="15">
        <f t="shared" si="9"/>
        <v>0</v>
      </c>
    </row>
    <row r="126" spans="1:9" ht="33.75">
      <c r="A126" s="7" t="s">
        <v>239</v>
      </c>
      <c r="B126" s="25" t="s">
        <v>238</v>
      </c>
      <c r="C126" s="7" t="s">
        <v>239</v>
      </c>
      <c r="D126" s="6">
        <v>5319148.9400000004</v>
      </c>
      <c r="E126" s="15">
        <f t="shared" si="6"/>
        <v>5319.14894</v>
      </c>
      <c r="F126" s="6">
        <v>0</v>
      </c>
      <c r="G126" s="15">
        <f t="shared" si="7"/>
        <v>0</v>
      </c>
      <c r="H126" s="15">
        <f t="shared" si="8"/>
        <v>0</v>
      </c>
      <c r="I126" s="15">
        <f t="shared" si="9"/>
        <v>-5319.14894</v>
      </c>
    </row>
    <row r="127" spans="1:9" ht="45">
      <c r="A127" s="7" t="s">
        <v>241</v>
      </c>
      <c r="B127" s="25" t="s">
        <v>240</v>
      </c>
      <c r="C127" s="7" t="s">
        <v>241</v>
      </c>
      <c r="D127" s="6">
        <v>5319148.9400000004</v>
      </c>
      <c r="E127" s="15">
        <f t="shared" si="6"/>
        <v>5319.14894</v>
      </c>
      <c r="F127" s="6">
        <v>0</v>
      </c>
      <c r="G127" s="15">
        <f t="shared" si="7"/>
        <v>0</v>
      </c>
      <c r="H127" s="15">
        <f t="shared" si="8"/>
        <v>0</v>
      </c>
      <c r="I127" s="15">
        <f t="shared" si="9"/>
        <v>-5319.14894</v>
      </c>
    </row>
    <row r="128" spans="1:9" ht="33.75">
      <c r="A128" s="7" t="s">
        <v>243</v>
      </c>
      <c r="B128" s="25" t="s">
        <v>242</v>
      </c>
      <c r="C128" s="7" t="s">
        <v>243</v>
      </c>
      <c r="D128" s="6">
        <v>3983574.48</v>
      </c>
      <c r="E128" s="15">
        <f t="shared" si="6"/>
        <v>3983.5744799999998</v>
      </c>
      <c r="F128" s="6">
        <v>0</v>
      </c>
      <c r="G128" s="15">
        <f t="shared" si="7"/>
        <v>0</v>
      </c>
      <c r="H128" s="15">
        <f t="shared" si="8"/>
        <v>0</v>
      </c>
      <c r="I128" s="15">
        <f t="shared" si="9"/>
        <v>-3983.5744799999998</v>
      </c>
    </row>
    <row r="129" spans="1:9" ht="33.75">
      <c r="A129" s="7" t="s">
        <v>245</v>
      </c>
      <c r="B129" s="25" t="s">
        <v>244</v>
      </c>
      <c r="C129" s="7" t="s">
        <v>245</v>
      </c>
      <c r="D129" s="6">
        <v>3983574.48</v>
      </c>
      <c r="E129" s="15">
        <f t="shared" si="6"/>
        <v>3983.5744799999998</v>
      </c>
      <c r="F129" s="6">
        <v>0</v>
      </c>
      <c r="G129" s="15">
        <f t="shared" si="7"/>
        <v>0</v>
      </c>
      <c r="H129" s="15">
        <f t="shared" si="8"/>
        <v>0</v>
      </c>
      <c r="I129" s="15">
        <f t="shared" si="9"/>
        <v>-3983.5744799999998</v>
      </c>
    </row>
    <row r="130" spans="1:9" ht="45">
      <c r="A130" s="7" t="s">
        <v>247</v>
      </c>
      <c r="B130" s="25" t="s">
        <v>246</v>
      </c>
      <c r="C130" s="7" t="s">
        <v>247</v>
      </c>
      <c r="D130" s="6">
        <v>209563.2</v>
      </c>
      <c r="E130" s="15">
        <f t="shared" si="6"/>
        <v>209.56320000000002</v>
      </c>
      <c r="F130" s="6">
        <v>209563.2</v>
      </c>
      <c r="G130" s="15">
        <f t="shared" si="7"/>
        <v>209.56320000000002</v>
      </c>
      <c r="H130" s="15">
        <f t="shared" si="8"/>
        <v>100</v>
      </c>
      <c r="I130" s="15">
        <f t="shared" si="9"/>
        <v>0</v>
      </c>
    </row>
    <row r="131" spans="1:9" ht="45">
      <c r="A131" s="7" t="s">
        <v>249</v>
      </c>
      <c r="B131" s="25" t="s">
        <v>248</v>
      </c>
      <c r="C131" s="7" t="s">
        <v>249</v>
      </c>
      <c r="D131" s="6">
        <v>209563.2</v>
      </c>
      <c r="E131" s="15">
        <f t="shared" si="6"/>
        <v>209.56320000000002</v>
      </c>
      <c r="F131" s="6">
        <v>209563.2</v>
      </c>
      <c r="G131" s="15">
        <f t="shared" si="7"/>
        <v>209.56320000000002</v>
      </c>
      <c r="H131" s="15">
        <f t="shared" si="8"/>
        <v>100</v>
      </c>
      <c r="I131" s="15">
        <f t="shared" si="9"/>
        <v>0</v>
      </c>
    </row>
    <row r="132" spans="1:9" ht="67.5">
      <c r="A132" s="7" t="s">
        <v>251</v>
      </c>
      <c r="B132" s="25" t="s">
        <v>250</v>
      </c>
      <c r="C132" s="7" t="s">
        <v>251</v>
      </c>
      <c r="D132" s="6">
        <v>150147300</v>
      </c>
      <c r="E132" s="15">
        <f t="shared" si="6"/>
        <v>150147.29999999999</v>
      </c>
      <c r="F132" s="6">
        <v>44534580.109999999</v>
      </c>
      <c r="G132" s="15">
        <f t="shared" si="7"/>
        <v>44534.580110000003</v>
      </c>
      <c r="H132" s="15">
        <f t="shared" si="8"/>
        <v>29.660593370643369</v>
      </c>
      <c r="I132" s="15">
        <f t="shared" si="9"/>
        <v>-105612.71988999998</v>
      </c>
    </row>
    <row r="133" spans="1:9" ht="67.5">
      <c r="A133" s="7" t="s">
        <v>253</v>
      </c>
      <c r="B133" s="25" t="s">
        <v>252</v>
      </c>
      <c r="C133" s="7" t="s">
        <v>253</v>
      </c>
      <c r="D133" s="6">
        <v>150147300</v>
      </c>
      <c r="E133" s="15">
        <f t="shared" si="6"/>
        <v>150147.29999999999</v>
      </c>
      <c r="F133" s="6">
        <v>44534580.109999999</v>
      </c>
      <c r="G133" s="15">
        <f t="shared" si="7"/>
        <v>44534.580110000003</v>
      </c>
      <c r="H133" s="15">
        <f t="shared" si="8"/>
        <v>29.660593370643369</v>
      </c>
      <c r="I133" s="15">
        <f t="shared" si="9"/>
        <v>-105612.71988999998</v>
      </c>
    </row>
    <row r="134" spans="1:9">
      <c r="A134" s="7" t="s">
        <v>255</v>
      </c>
      <c r="B134" s="25" t="s">
        <v>254</v>
      </c>
      <c r="C134" s="7" t="s">
        <v>255</v>
      </c>
      <c r="D134" s="6">
        <v>19624314.780000001</v>
      </c>
      <c r="E134" s="15">
        <f t="shared" ref="E134:E169" si="10">SUM(D134/1000)</f>
        <v>19624.314780000001</v>
      </c>
      <c r="F134" s="6">
        <v>6241708.0300000003</v>
      </c>
      <c r="G134" s="15">
        <f t="shared" ref="G134:G169" si="11">SUM(F134/1000)</f>
        <v>6241.7080300000007</v>
      </c>
      <c r="H134" s="15">
        <f t="shared" si="8"/>
        <v>31.805992209018168</v>
      </c>
      <c r="I134" s="15">
        <f t="shared" si="9"/>
        <v>-13382.606749999999</v>
      </c>
    </row>
    <row r="135" spans="1:9" ht="22.5">
      <c r="A135" s="7" t="s">
        <v>257</v>
      </c>
      <c r="B135" s="25" t="s">
        <v>256</v>
      </c>
      <c r="C135" s="7" t="s">
        <v>257</v>
      </c>
      <c r="D135" s="6">
        <v>19624314.780000001</v>
      </c>
      <c r="E135" s="15">
        <f t="shared" si="10"/>
        <v>19624.314780000001</v>
      </c>
      <c r="F135" s="6">
        <v>6241708.0300000003</v>
      </c>
      <c r="G135" s="15">
        <f t="shared" si="11"/>
        <v>6241.7080300000007</v>
      </c>
      <c r="H135" s="15">
        <f t="shared" ref="H135:H170" si="12">SUM(G135/E135*100)</f>
        <v>31.805992209018168</v>
      </c>
      <c r="I135" s="15">
        <f t="shared" ref="I135:I170" si="13">SUM(G135-E135)</f>
        <v>-13382.606749999999</v>
      </c>
    </row>
    <row r="136" spans="1:9" ht="22.5">
      <c r="A136" s="9" t="s">
        <v>259</v>
      </c>
      <c r="B136" s="27" t="s">
        <v>258</v>
      </c>
      <c r="C136" s="9" t="s">
        <v>259</v>
      </c>
      <c r="D136" s="10">
        <v>251394260</v>
      </c>
      <c r="E136" s="15">
        <f t="shared" si="10"/>
        <v>251394.26</v>
      </c>
      <c r="F136" s="10">
        <v>143826534.81999999</v>
      </c>
      <c r="G136" s="15">
        <f t="shared" si="11"/>
        <v>143826.53482</v>
      </c>
      <c r="H136" s="15">
        <f t="shared" si="12"/>
        <v>57.211542864980288</v>
      </c>
      <c r="I136" s="15">
        <f t="shared" si="13"/>
        <v>-107567.72518000001</v>
      </c>
    </row>
    <row r="137" spans="1:9" ht="33.75">
      <c r="A137" s="7" t="s">
        <v>261</v>
      </c>
      <c r="B137" s="25" t="s">
        <v>260</v>
      </c>
      <c r="C137" s="7" t="s">
        <v>261</v>
      </c>
      <c r="D137" s="6">
        <v>220234980</v>
      </c>
      <c r="E137" s="15">
        <f t="shared" si="10"/>
        <v>220234.98</v>
      </c>
      <c r="F137" s="6">
        <v>124641640</v>
      </c>
      <c r="G137" s="15">
        <f t="shared" si="11"/>
        <v>124641.64</v>
      </c>
      <c r="H137" s="15">
        <f t="shared" si="12"/>
        <v>56.594842472344766</v>
      </c>
      <c r="I137" s="15">
        <f t="shared" si="13"/>
        <v>-95593.340000000011</v>
      </c>
    </row>
    <row r="138" spans="1:9" ht="45">
      <c r="A138" s="7" t="s">
        <v>263</v>
      </c>
      <c r="B138" s="25" t="s">
        <v>262</v>
      </c>
      <c r="C138" s="7" t="s">
        <v>263</v>
      </c>
      <c r="D138" s="6">
        <v>220234980</v>
      </c>
      <c r="E138" s="15">
        <f t="shared" si="10"/>
        <v>220234.98</v>
      </c>
      <c r="F138" s="6">
        <v>124641640</v>
      </c>
      <c r="G138" s="15">
        <f t="shared" si="11"/>
        <v>124641.64</v>
      </c>
      <c r="H138" s="15">
        <f t="shared" si="12"/>
        <v>56.594842472344766</v>
      </c>
      <c r="I138" s="15">
        <f t="shared" si="13"/>
        <v>-95593.340000000011</v>
      </c>
    </row>
    <row r="139" spans="1:9" ht="78.75">
      <c r="A139" s="7" t="s">
        <v>265</v>
      </c>
      <c r="B139" s="25" t="s">
        <v>264</v>
      </c>
      <c r="C139" s="7" t="s">
        <v>265</v>
      </c>
      <c r="D139" s="6">
        <v>2265600</v>
      </c>
      <c r="E139" s="15">
        <f t="shared" si="10"/>
        <v>2265.6</v>
      </c>
      <c r="F139" s="6">
        <v>1132800</v>
      </c>
      <c r="G139" s="15">
        <f t="shared" si="11"/>
        <v>1132.8</v>
      </c>
      <c r="H139" s="15">
        <f t="shared" si="12"/>
        <v>50</v>
      </c>
      <c r="I139" s="15">
        <f t="shared" si="13"/>
        <v>-1132.8</v>
      </c>
    </row>
    <row r="140" spans="1:9" ht="90">
      <c r="A140" s="7" t="s">
        <v>267</v>
      </c>
      <c r="B140" s="25" t="s">
        <v>266</v>
      </c>
      <c r="C140" s="7" t="s">
        <v>267</v>
      </c>
      <c r="D140" s="6">
        <v>2265600</v>
      </c>
      <c r="E140" s="15">
        <f t="shared" si="10"/>
        <v>2265.6</v>
      </c>
      <c r="F140" s="6">
        <v>1132800</v>
      </c>
      <c r="G140" s="15">
        <f t="shared" si="11"/>
        <v>1132.8</v>
      </c>
      <c r="H140" s="15">
        <f t="shared" si="12"/>
        <v>50</v>
      </c>
      <c r="I140" s="15">
        <f t="shared" si="13"/>
        <v>-1132.8</v>
      </c>
    </row>
    <row r="141" spans="1:9" ht="78.75">
      <c r="A141" s="7" t="s">
        <v>269</v>
      </c>
      <c r="B141" s="25" t="s">
        <v>268</v>
      </c>
      <c r="C141" s="7" t="s">
        <v>269</v>
      </c>
      <c r="D141" s="6">
        <v>3615000</v>
      </c>
      <c r="E141" s="15">
        <f t="shared" si="10"/>
        <v>3615</v>
      </c>
      <c r="F141" s="6">
        <v>3615000</v>
      </c>
      <c r="G141" s="15">
        <f t="shared" si="11"/>
        <v>3615</v>
      </c>
      <c r="H141" s="15">
        <f t="shared" si="12"/>
        <v>100</v>
      </c>
      <c r="I141" s="15">
        <f t="shared" si="13"/>
        <v>0</v>
      </c>
    </row>
    <row r="142" spans="1:9" ht="67.5">
      <c r="A142" s="7" t="s">
        <v>271</v>
      </c>
      <c r="B142" s="25" t="s">
        <v>270</v>
      </c>
      <c r="C142" s="7" t="s">
        <v>271</v>
      </c>
      <c r="D142" s="6">
        <v>3615000</v>
      </c>
      <c r="E142" s="15">
        <f t="shared" si="10"/>
        <v>3615</v>
      </c>
      <c r="F142" s="6">
        <v>3615000</v>
      </c>
      <c r="G142" s="15">
        <f t="shared" si="11"/>
        <v>3615</v>
      </c>
      <c r="H142" s="15">
        <f t="shared" si="12"/>
        <v>100</v>
      </c>
      <c r="I142" s="15">
        <f t="shared" si="13"/>
        <v>0</v>
      </c>
    </row>
    <row r="143" spans="1:9" ht="56.25">
      <c r="A143" s="7" t="s">
        <v>273</v>
      </c>
      <c r="B143" s="25" t="s">
        <v>272</v>
      </c>
      <c r="C143" s="7" t="s">
        <v>273</v>
      </c>
      <c r="D143" s="6">
        <v>1744700</v>
      </c>
      <c r="E143" s="15">
        <f t="shared" si="10"/>
        <v>1744.7</v>
      </c>
      <c r="F143" s="6">
        <v>665084.81999999995</v>
      </c>
      <c r="G143" s="15">
        <f t="shared" si="11"/>
        <v>665.08481999999992</v>
      </c>
      <c r="H143" s="15">
        <f t="shared" si="12"/>
        <v>38.120296899180367</v>
      </c>
      <c r="I143" s="15">
        <f t="shared" si="13"/>
        <v>-1079.6151800000002</v>
      </c>
    </row>
    <row r="144" spans="1:9" ht="56.25">
      <c r="A144" s="7" t="s">
        <v>275</v>
      </c>
      <c r="B144" s="25" t="s">
        <v>274</v>
      </c>
      <c r="C144" s="7" t="s">
        <v>275</v>
      </c>
      <c r="D144" s="6">
        <v>1744700</v>
      </c>
      <c r="E144" s="15">
        <f t="shared" si="10"/>
        <v>1744.7</v>
      </c>
      <c r="F144" s="6">
        <v>665084.81999999995</v>
      </c>
      <c r="G144" s="15">
        <f t="shared" si="11"/>
        <v>665.08481999999992</v>
      </c>
      <c r="H144" s="15">
        <f t="shared" si="12"/>
        <v>38.120296899180367</v>
      </c>
      <c r="I144" s="15">
        <f t="shared" si="13"/>
        <v>-1079.6151800000002</v>
      </c>
    </row>
    <row r="145" spans="1:9" ht="67.5">
      <c r="A145" s="7" t="s">
        <v>277</v>
      </c>
      <c r="B145" s="25" t="s">
        <v>276</v>
      </c>
      <c r="C145" s="7" t="s">
        <v>277</v>
      </c>
      <c r="D145" s="6">
        <v>98900</v>
      </c>
      <c r="E145" s="15">
        <f t="shared" si="10"/>
        <v>98.9</v>
      </c>
      <c r="F145" s="6">
        <v>98900</v>
      </c>
      <c r="G145" s="15">
        <f t="shared" si="11"/>
        <v>98.9</v>
      </c>
      <c r="H145" s="15">
        <f t="shared" si="12"/>
        <v>100</v>
      </c>
      <c r="I145" s="15">
        <f t="shared" si="13"/>
        <v>0</v>
      </c>
    </row>
    <row r="146" spans="1:9" ht="67.5">
      <c r="A146" s="7" t="s">
        <v>279</v>
      </c>
      <c r="B146" s="25" t="s">
        <v>278</v>
      </c>
      <c r="C146" s="7" t="s">
        <v>279</v>
      </c>
      <c r="D146" s="6">
        <v>98900</v>
      </c>
      <c r="E146" s="15">
        <f t="shared" si="10"/>
        <v>98.9</v>
      </c>
      <c r="F146" s="6">
        <v>98900</v>
      </c>
      <c r="G146" s="15">
        <f t="shared" si="11"/>
        <v>98.9</v>
      </c>
      <c r="H146" s="15">
        <f t="shared" si="12"/>
        <v>100</v>
      </c>
      <c r="I146" s="15">
        <f t="shared" si="13"/>
        <v>0</v>
      </c>
    </row>
    <row r="147" spans="1:9" ht="146.25">
      <c r="A147" s="7" t="s">
        <v>281</v>
      </c>
      <c r="B147" s="25" t="s">
        <v>280</v>
      </c>
      <c r="C147" s="7" t="s">
        <v>281</v>
      </c>
      <c r="D147" s="6">
        <v>15936480</v>
      </c>
      <c r="E147" s="15">
        <f t="shared" si="10"/>
        <v>15936.48</v>
      </c>
      <c r="F147" s="6">
        <v>9923810</v>
      </c>
      <c r="G147" s="15">
        <f t="shared" si="11"/>
        <v>9923.81</v>
      </c>
      <c r="H147" s="15">
        <f t="shared" si="12"/>
        <v>62.271028483077814</v>
      </c>
      <c r="I147" s="15">
        <f t="shared" si="13"/>
        <v>-6012.67</v>
      </c>
    </row>
    <row r="148" spans="1:9" ht="146.25">
      <c r="A148" s="7" t="s">
        <v>283</v>
      </c>
      <c r="B148" s="25" t="s">
        <v>282</v>
      </c>
      <c r="C148" s="7" t="s">
        <v>283</v>
      </c>
      <c r="D148" s="6">
        <v>15936480</v>
      </c>
      <c r="E148" s="15">
        <f t="shared" si="10"/>
        <v>15936.48</v>
      </c>
      <c r="F148" s="6">
        <v>9923810</v>
      </c>
      <c r="G148" s="15">
        <f t="shared" si="11"/>
        <v>9923.81</v>
      </c>
      <c r="H148" s="15">
        <f t="shared" si="12"/>
        <v>62.271028483077814</v>
      </c>
      <c r="I148" s="15">
        <f t="shared" si="13"/>
        <v>-6012.67</v>
      </c>
    </row>
    <row r="149" spans="1:9">
      <c r="A149" s="7" t="s">
        <v>285</v>
      </c>
      <c r="B149" s="25" t="s">
        <v>284</v>
      </c>
      <c r="C149" s="7" t="s">
        <v>285</v>
      </c>
      <c r="D149" s="6">
        <v>7498600</v>
      </c>
      <c r="E149" s="15">
        <f t="shared" si="10"/>
        <v>7498.6</v>
      </c>
      <c r="F149" s="6">
        <v>3749300</v>
      </c>
      <c r="G149" s="15">
        <f t="shared" si="11"/>
        <v>3749.3</v>
      </c>
      <c r="H149" s="15">
        <f t="shared" si="12"/>
        <v>50</v>
      </c>
      <c r="I149" s="15">
        <f t="shared" si="13"/>
        <v>-3749.3</v>
      </c>
    </row>
    <row r="150" spans="1:9" ht="22.5">
      <c r="A150" s="7" t="s">
        <v>287</v>
      </c>
      <c r="B150" s="25" t="s">
        <v>286</v>
      </c>
      <c r="C150" s="7" t="s">
        <v>287</v>
      </c>
      <c r="D150" s="6">
        <v>7498600</v>
      </c>
      <c r="E150" s="15">
        <f t="shared" si="10"/>
        <v>7498.6</v>
      </c>
      <c r="F150" s="6">
        <v>3749300</v>
      </c>
      <c r="G150" s="15">
        <f t="shared" si="11"/>
        <v>3749.3</v>
      </c>
      <c r="H150" s="15">
        <f t="shared" si="12"/>
        <v>50</v>
      </c>
      <c r="I150" s="15">
        <f t="shared" si="13"/>
        <v>-3749.3</v>
      </c>
    </row>
    <row r="151" spans="1:9">
      <c r="A151" s="9" t="s">
        <v>289</v>
      </c>
      <c r="B151" s="27" t="s">
        <v>288</v>
      </c>
      <c r="C151" s="9" t="s">
        <v>289</v>
      </c>
      <c r="D151" s="10">
        <v>8823399.5800000001</v>
      </c>
      <c r="E151" s="15">
        <f t="shared" si="10"/>
        <v>8823.3995799999993</v>
      </c>
      <c r="F151" s="10">
        <v>7368891.0099999998</v>
      </c>
      <c r="G151" s="15">
        <f t="shared" si="11"/>
        <v>7368.8910099999994</v>
      </c>
      <c r="H151" s="15">
        <f t="shared" si="12"/>
        <v>83.515326980125266</v>
      </c>
      <c r="I151" s="15">
        <f t="shared" si="13"/>
        <v>-1454.50857</v>
      </c>
    </row>
    <row r="152" spans="1:9" ht="90">
      <c r="A152" s="7" t="s">
        <v>291</v>
      </c>
      <c r="B152" s="25" t="s">
        <v>290</v>
      </c>
      <c r="C152" s="7" t="s">
        <v>291</v>
      </c>
      <c r="D152" s="6">
        <v>1746309.58</v>
      </c>
      <c r="E152" s="15">
        <f t="shared" si="10"/>
        <v>1746.3095800000001</v>
      </c>
      <c r="F152" s="6">
        <v>1069801.01</v>
      </c>
      <c r="G152" s="15">
        <f t="shared" si="11"/>
        <v>1069.8010099999999</v>
      </c>
      <c r="H152" s="15">
        <f t="shared" si="12"/>
        <v>61.260673494100615</v>
      </c>
      <c r="I152" s="15">
        <f t="shared" si="13"/>
        <v>-676.50857000000019</v>
      </c>
    </row>
    <row r="153" spans="1:9" ht="101.25">
      <c r="A153" s="7" t="s">
        <v>293</v>
      </c>
      <c r="B153" s="25" t="s">
        <v>292</v>
      </c>
      <c r="C153" s="7" t="s">
        <v>293</v>
      </c>
      <c r="D153" s="6">
        <v>1746309.58</v>
      </c>
      <c r="E153" s="15">
        <f t="shared" si="10"/>
        <v>1746.3095800000001</v>
      </c>
      <c r="F153" s="6">
        <v>1069801.01</v>
      </c>
      <c r="G153" s="15">
        <f t="shared" si="11"/>
        <v>1069.8010099999999</v>
      </c>
      <c r="H153" s="15">
        <f t="shared" si="12"/>
        <v>61.260673494100615</v>
      </c>
      <c r="I153" s="15">
        <f t="shared" si="13"/>
        <v>-676.50857000000019</v>
      </c>
    </row>
    <row r="154" spans="1:9" ht="22.5">
      <c r="A154" s="7" t="s">
        <v>295</v>
      </c>
      <c r="B154" s="25" t="s">
        <v>294</v>
      </c>
      <c r="C154" s="7" t="s">
        <v>295</v>
      </c>
      <c r="D154" s="6">
        <v>7077090</v>
      </c>
      <c r="E154" s="15">
        <f t="shared" si="10"/>
        <v>7077.09</v>
      </c>
      <c r="F154" s="6">
        <v>6299090</v>
      </c>
      <c r="G154" s="15">
        <f t="shared" si="11"/>
        <v>6299.09</v>
      </c>
      <c r="H154" s="15">
        <f t="shared" si="12"/>
        <v>89.006781035708187</v>
      </c>
      <c r="I154" s="15">
        <f t="shared" si="13"/>
        <v>-778</v>
      </c>
    </row>
    <row r="155" spans="1:9" ht="33.75">
      <c r="A155" s="7" t="s">
        <v>297</v>
      </c>
      <c r="B155" s="25" t="s">
        <v>296</v>
      </c>
      <c r="C155" s="7" t="s">
        <v>297</v>
      </c>
      <c r="D155" s="6">
        <v>7077090</v>
      </c>
      <c r="E155" s="15">
        <f t="shared" si="10"/>
        <v>7077.09</v>
      </c>
      <c r="F155" s="6">
        <v>6299090</v>
      </c>
      <c r="G155" s="15">
        <f t="shared" si="11"/>
        <v>6299.09</v>
      </c>
      <c r="H155" s="15">
        <f t="shared" si="12"/>
        <v>89.006781035708187</v>
      </c>
      <c r="I155" s="15">
        <f t="shared" si="13"/>
        <v>-778</v>
      </c>
    </row>
    <row r="156" spans="1:9" ht="22.5">
      <c r="A156" s="9" t="s">
        <v>299</v>
      </c>
      <c r="B156" s="27" t="s">
        <v>298</v>
      </c>
      <c r="C156" s="9" t="s">
        <v>299</v>
      </c>
      <c r="D156" s="10">
        <v>35635045.020000003</v>
      </c>
      <c r="E156" s="15">
        <f t="shared" si="10"/>
        <v>35635.045020000005</v>
      </c>
      <c r="F156" s="10">
        <v>2150908</v>
      </c>
      <c r="G156" s="15">
        <f t="shared" si="11"/>
        <v>2150.9079999999999</v>
      </c>
      <c r="H156" s="15">
        <f t="shared" si="12"/>
        <v>6.0359345660790176</v>
      </c>
      <c r="I156" s="15">
        <f t="shared" si="13"/>
        <v>-33484.137020000002</v>
      </c>
    </row>
    <row r="157" spans="1:9" ht="22.5">
      <c r="A157" s="7" t="s">
        <v>301</v>
      </c>
      <c r="B157" s="25" t="s">
        <v>300</v>
      </c>
      <c r="C157" s="7" t="s">
        <v>301</v>
      </c>
      <c r="D157" s="6">
        <v>35635045.020000003</v>
      </c>
      <c r="E157" s="15">
        <f t="shared" si="10"/>
        <v>35635.045020000005</v>
      </c>
      <c r="F157" s="6">
        <v>2150908</v>
      </c>
      <c r="G157" s="15">
        <f t="shared" si="11"/>
        <v>2150.9079999999999</v>
      </c>
      <c r="H157" s="15">
        <f t="shared" si="12"/>
        <v>6.0359345660790176</v>
      </c>
      <c r="I157" s="15">
        <f t="shared" si="13"/>
        <v>-33484.137020000002</v>
      </c>
    </row>
    <row r="158" spans="1:9" ht="22.5">
      <c r="A158" s="7" t="s">
        <v>302</v>
      </c>
      <c r="B158" s="25" t="s">
        <v>300</v>
      </c>
      <c r="C158" s="7" t="s">
        <v>302</v>
      </c>
      <c r="D158" s="6">
        <v>35635045.020000003</v>
      </c>
      <c r="E158" s="15">
        <f t="shared" si="10"/>
        <v>35635.045020000005</v>
      </c>
      <c r="F158" s="6">
        <v>2150908</v>
      </c>
      <c r="G158" s="15">
        <f t="shared" si="11"/>
        <v>2150.9079999999999</v>
      </c>
      <c r="H158" s="15">
        <f t="shared" si="12"/>
        <v>6.0359345660790176</v>
      </c>
      <c r="I158" s="15">
        <f t="shared" si="13"/>
        <v>-33484.137020000002</v>
      </c>
    </row>
    <row r="159" spans="1:9" ht="78.75">
      <c r="A159" s="9" t="s">
        <v>304</v>
      </c>
      <c r="B159" s="27" t="s">
        <v>303</v>
      </c>
      <c r="C159" s="9" t="s">
        <v>304</v>
      </c>
      <c r="D159" s="10">
        <v>334376.09000000003</v>
      </c>
      <c r="E159" s="15">
        <f t="shared" si="10"/>
        <v>334.37609000000003</v>
      </c>
      <c r="F159" s="10">
        <v>334376.09000000003</v>
      </c>
      <c r="G159" s="15">
        <f t="shared" si="11"/>
        <v>334.37609000000003</v>
      </c>
      <c r="H159" s="15">
        <f t="shared" si="12"/>
        <v>100</v>
      </c>
      <c r="I159" s="15">
        <f t="shared" si="13"/>
        <v>0</v>
      </c>
    </row>
    <row r="160" spans="1:9" ht="101.25">
      <c r="A160" s="7" t="s">
        <v>306</v>
      </c>
      <c r="B160" s="25" t="s">
        <v>305</v>
      </c>
      <c r="C160" s="7" t="s">
        <v>306</v>
      </c>
      <c r="D160" s="6">
        <v>334376.09000000003</v>
      </c>
      <c r="E160" s="15">
        <f t="shared" si="10"/>
        <v>334.37609000000003</v>
      </c>
      <c r="F160" s="6">
        <v>334376.09000000003</v>
      </c>
      <c r="G160" s="15">
        <f t="shared" si="11"/>
        <v>334.37609000000003</v>
      </c>
      <c r="H160" s="15">
        <f t="shared" si="12"/>
        <v>100</v>
      </c>
      <c r="I160" s="15">
        <f t="shared" si="13"/>
        <v>0</v>
      </c>
    </row>
    <row r="161" spans="1:9" ht="101.25">
      <c r="A161" s="7" t="s">
        <v>308</v>
      </c>
      <c r="B161" s="25" t="s">
        <v>307</v>
      </c>
      <c r="C161" s="7" t="s">
        <v>308</v>
      </c>
      <c r="D161" s="6">
        <v>334376.09000000003</v>
      </c>
      <c r="E161" s="15">
        <f t="shared" si="10"/>
        <v>334.37609000000003</v>
      </c>
      <c r="F161" s="6">
        <v>334376.09000000003</v>
      </c>
      <c r="G161" s="15">
        <f t="shared" si="11"/>
        <v>334.37609000000003</v>
      </c>
      <c r="H161" s="15">
        <f t="shared" si="12"/>
        <v>100</v>
      </c>
      <c r="I161" s="15">
        <f t="shared" si="13"/>
        <v>0</v>
      </c>
    </row>
    <row r="162" spans="1:9" ht="67.5">
      <c r="A162" s="7" t="s">
        <v>310</v>
      </c>
      <c r="B162" s="25" t="s">
        <v>309</v>
      </c>
      <c r="C162" s="7" t="s">
        <v>310</v>
      </c>
      <c r="D162" s="6">
        <v>334376.09000000003</v>
      </c>
      <c r="E162" s="15">
        <f t="shared" si="10"/>
        <v>334.37609000000003</v>
      </c>
      <c r="F162" s="6">
        <v>334376.09000000003</v>
      </c>
      <c r="G162" s="15">
        <f t="shared" si="11"/>
        <v>334.37609000000003</v>
      </c>
      <c r="H162" s="15">
        <f t="shared" si="12"/>
        <v>100</v>
      </c>
      <c r="I162" s="15">
        <f t="shared" si="13"/>
        <v>0</v>
      </c>
    </row>
    <row r="163" spans="1:9" ht="45">
      <c r="A163" s="7" t="s">
        <v>312</v>
      </c>
      <c r="B163" s="25" t="s">
        <v>311</v>
      </c>
      <c r="C163" s="7" t="s">
        <v>312</v>
      </c>
      <c r="D163" s="6">
        <v>334376.09000000003</v>
      </c>
      <c r="E163" s="15">
        <f t="shared" si="10"/>
        <v>334.37609000000003</v>
      </c>
      <c r="F163" s="6">
        <v>334376.09000000003</v>
      </c>
      <c r="G163" s="15">
        <f t="shared" si="11"/>
        <v>334.37609000000003</v>
      </c>
      <c r="H163" s="15">
        <f t="shared" si="12"/>
        <v>100</v>
      </c>
      <c r="I163" s="15">
        <f t="shared" si="13"/>
        <v>0</v>
      </c>
    </row>
    <row r="164" spans="1:9" ht="56.25">
      <c r="A164" s="9" t="s">
        <v>314</v>
      </c>
      <c r="B164" s="27" t="s">
        <v>313</v>
      </c>
      <c r="C164" s="9" t="s">
        <v>314</v>
      </c>
      <c r="D164" s="10">
        <v>-2166537.4</v>
      </c>
      <c r="E164" s="15">
        <f t="shared" si="10"/>
        <v>-2166.5373999999997</v>
      </c>
      <c r="F164" s="10">
        <v>-2166537.4</v>
      </c>
      <c r="G164" s="15">
        <f t="shared" si="11"/>
        <v>-2166.5373999999997</v>
      </c>
      <c r="H164" s="15">
        <f t="shared" si="12"/>
        <v>100</v>
      </c>
      <c r="I164" s="15">
        <f t="shared" si="13"/>
        <v>0</v>
      </c>
    </row>
    <row r="165" spans="1:9" ht="56.25">
      <c r="A165" s="7" t="s">
        <v>316</v>
      </c>
      <c r="B165" s="25" t="s">
        <v>315</v>
      </c>
      <c r="C165" s="7" t="s">
        <v>316</v>
      </c>
      <c r="D165" s="6">
        <v>-2166537.4</v>
      </c>
      <c r="E165" s="15">
        <f t="shared" si="10"/>
        <v>-2166.5373999999997</v>
      </c>
      <c r="F165" s="6">
        <v>-2166537.4</v>
      </c>
      <c r="G165" s="15">
        <f t="shared" si="11"/>
        <v>-2166.5373999999997</v>
      </c>
      <c r="H165" s="15">
        <f t="shared" si="12"/>
        <v>100</v>
      </c>
      <c r="I165" s="15">
        <f t="shared" si="13"/>
        <v>0</v>
      </c>
    </row>
    <row r="166" spans="1:9" ht="78.75">
      <c r="A166" s="7" t="s">
        <v>318</v>
      </c>
      <c r="B166" s="25" t="s">
        <v>317</v>
      </c>
      <c r="C166" s="7" t="s">
        <v>318</v>
      </c>
      <c r="D166" s="6">
        <v>-175306.16</v>
      </c>
      <c r="E166" s="15">
        <f t="shared" si="10"/>
        <v>-175.30616000000001</v>
      </c>
      <c r="F166" s="6">
        <v>-175306.16</v>
      </c>
      <c r="G166" s="15">
        <f t="shared" si="11"/>
        <v>-175.30616000000001</v>
      </c>
      <c r="H166" s="15">
        <f t="shared" si="12"/>
        <v>100</v>
      </c>
      <c r="I166" s="15">
        <f t="shared" si="13"/>
        <v>0</v>
      </c>
    </row>
    <row r="167" spans="1:9" ht="157.5">
      <c r="A167" s="7" t="s">
        <v>320</v>
      </c>
      <c r="B167" s="25" t="s">
        <v>319</v>
      </c>
      <c r="C167" s="7" t="s">
        <v>320</v>
      </c>
      <c r="D167" s="6">
        <v>-89848.59</v>
      </c>
      <c r="E167" s="15">
        <f t="shared" si="10"/>
        <v>-89.848590000000002</v>
      </c>
      <c r="F167" s="6">
        <v>-89848.59</v>
      </c>
      <c r="G167" s="15">
        <f t="shared" si="11"/>
        <v>-89.848590000000002</v>
      </c>
      <c r="H167" s="15">
        <f t="shared" si="12"/>
        <v>100</v>
      </c>
      <c r="I167" s="15">
        <f t="shared" si="13"/>
        <v>0</v>
      </c>
    </row>
    <row r="168" spans="1:9" ht="101.25">
      <c r="A168" s="7" t="s">
        <v>322</v>
      </c>
      <c r="B168" s="25" t="s">
        <v>321</v>
      </c>
      <c r="C168" s="7" t="s">
        <v>322</v>
      </c>
      <c r="D168" s="6">
        <v>-21317.72</v>
      </c>
      <c r="E168" s="15">
        <f t="shared" si="10"/>
        <v>-21.317720000000001</v>
      </c>
      <c r="F168" s="6">
        <v>-21317.72</v>
      </c>
      <c r="G168" s="15">
        <f t="shared" si="11"/>
        <v>-21.317720000000001</v>
      </c>
      <c r="H168" s="15">
        <f t="shared" si="12"/>
        <v>100</v>
      </c>
      <c r="I168" s="15">
        <f t="shared" si="13"/>
        <v>0</v>
      </c>
    </row>
    <row r="169" spans="1:9" ht="57" thickBot="1">
      <c r="A169" s="7" t="s">
        <v>324</v>
      </c>
      <c r="B169" s="25" t="s">
        <v>323</v>
      </c>
      <c r="C169" s="7" t="s">
        <v>324</v>
      </c>
      <c r="D169" s="6">
        <v>-1880064.93</v>
      </c>
      <c r="E169" s="15">
        <f t="shared" si="10"/>
        <v>-1880.06493</v>
      </c>
      <c r="F169" s="6">
        <v>-1880064.93</v>
      </c>
      <c r="G169" s="15">
        <f t="shared" si="11"/>
        <v>-1880.06493</v>
      </c>
      <c r="H169" s="15">
        <f t="shared" si="12"/>
        <v>100</v>
      </c>
      <c r="I169" s="15">
        <f t="shared" si="13"/>
        <v>0</v>
      </c>
    </row>
    <row r="170" spans="1:9">
      <c r="A170" s="21" t="s">
        <v>4</v>
      </c>
      <c r="B170" s="22" t="s">
        <v>3</v>
      </c>
      <c r="C170" s="21" t="s">
        <v>4</v>
      </c>
      <c r="D170" s="19">
        <v>1061993578.9</v>
      </c>
      <c r="E170" s="20">
        <f>SUM(D170/1000)</f>
        <v>1061993.5789000001</v>
      </c>
      <c r="F170" s="19">
        <v>497556318.19</v>
      </c>
      <c r="G170" s="20">
        <f>SUM(F170/1000)</f>
        <v>497556.31819000002</v>
      </c>
      <c r="H170" s="20">
        <f t="shared" si="12"/>
        <v>46.85116069207902</v>
      </c>
      <c r="I170" s="20">
        <f t="shared" si="13"/>
        <v>-564437.26071000006</v>
      </c>
    </row>
    <row r="171" spans="1:9">
      <c r="A171" s="4"/>
      <c r="B171" s="12"/>
      <c r="C171" s="4"/>
      <c r="D171" s="8"/>
      <c r="E171" s="8"/>
      <c r="F171" s="8"/>
      <c r="G171" s="8"/>
      <c r="H171" s="8"/>
      <c r="I171" s="8"/>
    </row>
  </sheetData>
  <mergeCells count="6">
    <mergeCell ref="B1:I2"/>
    <mergeCell ref="A4:A5"/>
    <mergeCell ref="B4:B5"/>
    <mergeCell ref="C4:C5"/>
    <mergeCell ref="D4:E4"/>
    <mergeCell ref="F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D77438F-AFBE-4E7B-980C-DBCB363CE1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 сводка на 01.07.2026г.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LASHMANOVA</cp:lastModifiedBy>
  <cp:lastPrinted>2026-07-03T11:07:17Z</cp:lastPrinted>
  <dcterms:created xsi:type="dcterms:W3CDTF">2026-07-02T13:17:32Z</dcterms:created>
  <dcterms:modified xsi:type="dcterms:W3CDTF">2026-07-14T08:01:43Z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_Орг=32010_Ф=0503317M_ФК_ЭКР_Период=июнь 2026 года.xlsx</vt:lpwstr>
  </property>
  <property fmtid="{D5CDD505-2E9C-101B-9397-08002B2CF9AE}" pid="3" name="Название отчета">
    <vt:lpwstr>_Орг=32010_Ф=0503317M_ФК_ЭКР_Период=июнь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SV_0503317MFK_20240101.xlt</vt:lpwstr>
  </property>
</Properties>
</file>